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75" windowWidth="18795" windowHeight="11505"/>
  </bookViews>
  <sheets>
    <sheet name="муниципальные программы 2016-17" sheetId="1" r:id="rId1"/>
  </sheets>
  <calcPr calcId="125725"/>
</workbook>
</file>

<file path=xl/calcChain.xml><?xml version="1.0" encoding="utf-8"?>
<calcChain xmlns="http://schemas.openxmlformats.org/spreadsheetml/2006/main">
  <c r="E205" i="1"/>
  <c r="E204" s="1"/>
  <c r="F205"/>
  <c r="F204" s="1"/>
  <c r="E210" l="1"/>
  <c r="F210"/>
  <c r="E208"/>
  <c r="F208"/>
  <c r="F207" s="1"/>
  <c r="E207"/>
  <c r="E55" l="1"/>
  <c r="E54" s="1"/>
  <c r="E53" s="1"/>
  <c r="E52" s="1"/>
  <c r="F55"/>
  <c r="F54" s="1"/>
  <c r="F53" s="1"/>
  <c r="F52" s="1"/>
  <c r="F202"/>
  <c r="F200"/>
  <c r="F196"/>
  <c r="F195" s="1"/>
  <c r="F193"/>
  <c r="F192" s="1"/>
  <c r="F189"/>
  <c r="F188" s="1"/>
  <c r="F186"/>
  <c r="F185" s="1"/>
  <c r="F182"/>
  <c r="F180"/>
  <c r="F178"/>
  <c r="F175"/>
  <c r="F174" s="1"/>
  <c r="F172"/>
  <c r="F171"/>
  <c r="F169"/>
  <c r="F167"/>
  <c r="F164"/>
  <c r="F162"/>
  <c r="F160"/>
  <c r="F155"/>
  <c r="F154" s="1"/>
  <c r="F153" s="1"/>
  <c r="F151"/>
  <c r="F150" s="1"/>
  <c r="F149" s="1"/>
  <c r="F148" s="1"/>
  <c r="F146"/>
  <c r="F145" s="1"/>
  <c r="F144" s="1"/>
  <c r="F142"/>
  <c r="F141" s="1"/>
  <c r="F139"/>
  <c r="F138" s="1"/>
  <c r="F135"/>
  <c r="F134" s="1"/>
  <c r="F133" s="1"/>
  <c r="F130"/>
  <c r="F129" s="1"/>
  <c r="F128" s="1"/>
  <c r="F127" s="1"/>
  <c r="F125"/>
  <c r="F124" s="1"/>
  <c r="F123" s="1"/>
  <c r="F122" s="1"/>
  <c r="F120"/>
  <c r="F118"/>
  <c r="F116"/>
  <c r="F114"/>
  <c r="F109"/>
  <c r="F108" s="1"/>
  <c r="F106"/>
  <c r="F105" s="1"/>
  <c r="F102"/>
  <c r="F101" s="1"/>
  <c r="F99"/>
  <c r="F98" s="1"/>
  <c r="F96"/>
  <c r="F95" s="1"/>
  <c r="F91"/>
  <c r="F89"/>
  <c r="F86"/>
  <c r="F84"/>
  <c r="F83" s="1"/>
  <c r="F80"/>
  <c r="F79" s="1"/>
  <c r="F77"/>
  <c r="F76" s="1"/>
  <c r="F73"/>
  <c r="F71"/>
  <c r="F66"/>
  <c r="F65" s="1"/>
  <c r="F63"/>
  <c r="F62" s="1"/>
  <c r="F60"/>
  <c r="F59" s="1"/>
  <c r="F50"/>
  <c r="F48"/>
  <c r="F46"/>
  <c r="F42"/>
  <c r="F40"/>
  <c r="F36"/>
  <c r="F34"/>
  <c r="F30"/>
  <c r="F29" s="1"/>
  <c r="F27"/>
  <c r="F26" s="1"/>
  <c r="F22"/>
  <c r="F21" s="1"/>
  <c r="F19"/>
  <c r="F18" s="1"/>
  <c r="F16"/>
  <c r="F15" s="1"/>
  <c r="F13"/>
  <c r="F12" s="1"/>
  <c r="E202"/>
  <c r="E200"/>
  <c r="E196"/>
  <c r="E195" s="1"/>
  <c r="E193"/>
  <c r="E192" s="1"/>
  <c r="E189"/>
  <c r="E188" s="1"/>
  <c r="E186"/>
  <c r="E185" s="1"/>
  <c r="E182"/>
  <c r="E180"/>
  <c r="E178"/>
  <c r="E175"/>
  <c r="E174" s="1"/>
  <c r="E172"/>
  <c r="E171"/>
  <c r="E169"/>
  <c r="E167"/>
  <c r="E164"/>
  <c r="E162"/>
  <c r="E160"/>
  <c r="E155"/>
  <c r="E154" s="1"/>
  <c r="E153" s="1"/>
  <c r="E151"/>
  <c r="E150" s="1"/>
  <c r="E149" s="1"/>
  <c r="E146"/>
  <c r="E145" s="1"/>
  <c r="E144" s="1"/>
  <c r="E142"/>
  <c r="E141" s="1"/>
  <c r="E139"/>
  <c r="E138" s="1"/>
  <c r="E135"/>
  <c r="E134" s="1"/>
  <c r="E133" s="1"/>
  <c r="E130"/>
  <c r="E129" s="1"/>
  <c r="E128" s="1"/>
  <c r="E127" s="1"/>
  <c r="E125"/>
  <c r="E124" s="1"/>
  <c r="E123" s="1"/>
  <c r="E122" s="1"/>
  <c r="E120"/>
  <c r="E118"/>
  <c r="E116"/>
  <c r="E114"/>
  <c r="E109"/>
  <c r="E108" s="1"/>
  <c r="E106"/>
  <c r="E105" s="1"/>
  <c r="E102"/>
  <c r="E101" s="1"/>
  <c r="E99"/>
  <c r="E98" s="1"/>
  <c r="E96"/>
  <c r="E95" s="1"/>
  <c r="E91"/>
  <c r="E89"/>
  <c r="E86"/>
  <c r="E84"/>
  <c r="E80"/>
  <c r="E79" s="1"/>
  <c r="E77"/>
  <c r="E76" s="1"/>
  <c r="E73"/>
  <c r="E71"/>
  <c r="E66"/>
  <c r="E65" s="1"/>
  <c r="E63"/>
  <c r="E62" s="1"/>
  <c r="E60"/>
  <c r="E59" s="1"/>
  <c r="E50"/>
  <c r="E48"/>
  <c r="E46"/>
  <c r="E42"/>
  <c r="E40"/>
  <c r="E36"/>
  <c r="E34"/>
  <c r="E30"/>
  <c r="E29" s="1"/>
  <c r="E27"/>
  <c r="E26" s="1"/>
  <c r="E22"/>
  <c r="E21" s="1"/>
  <c r="E19"/>
  <c r="E18" s="1"/>
  <c r="E16"/>
  <c r="E15" s="1"/>
  <c r="E13"/>
  <c r="E12" s="1"/>
  <c r="F88" l="1"/>
  <c r="E199"/>
  <c r="E198" s="1"/>
  <c r="F199"/>
  <c r="F198" s="1"/>
  <c r="F184"/>
  <c r="E75"/>
  <c r="F177"/>
  <c r="F166"/>
  <c r="F137"/>
  <c r="F132" s="1"/>
  <c r="F113"/>
  <c r="F112" s="1"/>
  <c r="F111" s="1"/>
  <c r="F104"/>
  <c r="F82"/>
  <c r="F75"/>
  <c r="E88"/>
  <c r="F70"/>
  <c r="F69" s="1"/>
  <c r="E70"/>
  <c r="E69" s="1"/>
  <c r="E58"/>
  <c r="E57" s="1"/>
  <c r="E184"/>
  <c r="E113"/>
  <c r="E112" s="1"/>
  <c r="E111" s="1"/>
  <c r="E148"/>
  <c r="E159"/>
  <c r="E177"/>
  <c r="E191"/>
  <c r="F58"/>
  <c r="F57" s="1"/>
  <c r="F94"/>
  <c r="E104"/>
  <c r="E94"/>
  <c r="E83"/>
  <c r="E166"/>
  <c r="F159"/>
  <c r="F158" s="1"/>
  <c r="F157" s="1"/>
  <c r="F45"/>
  <c r="F44" s="1"/>
  <c r="E45"/>
  <c r="E44" s="1"/>
  <c r="F39"/>
  <c r="F38" s="1"/>
  <c r="E39"/>
  <c r="E38" s="1"/>
  <c r="F33"/>
  <c r="F32" s="1"/>
  <c r="E33"/>
  <c r="E32" s="1"/>
  <c r="F11"/>
  <c r="F10" s="1"/>
  <c r="F25"/>
  <c r="F68"/>
  <c r="F93"/>
  <c r="F191"/>
  <c r="E11"/>
  <c r="E10" s="1"/>
  <c r="E25"/>
  <c r="E137"/>
  <c r="E132" s="1"/>
  <c r="E93" l="1"/>
  <c r="E24"/>
  <c r="E212" s="1"/>
  <c r="E82"/>
  <c r="E68" s="1"/>
  <c r="E158"/>
  <c r="E157" s="1"/>
  <c r="F24"/>
  <c r="F212" s="1"/>
</calcChain>
</file>

<file path=xl/sharedStrings.xml><?xml version="1.0" encoding="utf-8"?>
<sst xmlns="http://schemas.openxmlformats.org/spreadsheetml/2006/main" count="280" uniqueCount="113">
  <si>
    <t>ИТОГО РАСХОДОВ</t>
  </si>
  <si>
    <t>5005118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</si>
  <si>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</si>
  <si>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</si>
  <si>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</si>
  <si>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</si>
  <si>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</si>
  <si>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</si>
  <si>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</si>
  <si>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</si>
  <si>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</si>
  <si>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</si>
  <si>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2807060</t>
  </si>
  <si>
    <t>200</t>
  </si>
  <si>
    <t>Расходы местного бюджета на софинансирование  государственной программы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</si>
  <si>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</si>
  <si>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Муниципальная программа "Комплексное социально-экономическое разбитие Березовского района на 2014-2016гг"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</si>
  <si>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</si>
  <si>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</si>
  <si>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</si>
  <si>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100</t>
  </si>
  <si>
    <t>Расходы на обеспечение деятельности подведомственных учреждений</t>
  </si>
  <si>
    <t/>
  </si>
  <si>
    <t>2510204</t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</si>
  <si>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</si>
  <si>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</si>
  <si>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</si>
  <si>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</si>
  <si>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по переданным полномочиям поселениями</t>
  </si>
  <si>
    <t>Фонд оплаты труда государственных (муниципальных) органов и взносы по обязательному социальному страхованию</t>
  </si>
  <si>
    <t>Расходы на содержание главы муниципального образования</t>
  </si>
  <si>
    <t>2510240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</si>
  <si>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</si>
  <si>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</si>
  <si>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Прочие мероприятия органов муниципальной власти</t>
  </si>
  <si>
    <t>Подпрограмма «Совершенствование системы управления в администрации городского поселения Игрим»</t>
  </si>
  <si>
    <t>Муниципальная программа "Повышение эффективности муниципального управления в городском поселении Игрим на 2014-2018 годы"</t>
  </si>
  <si>
    <t xml:space="preserve"> Реализация мероприятий профилактики экстремизма, гармонизации межэтнических отношений</t>
  </si>
  <si>
    <t>Подпрограмма "Профилактика экстремизма"</t>
  </si>
  <si>
    <t xml:space="preserve">Реализация мероприятий развития российского казачества  </t>
  </si>
  <si>
    <t>Подпрограмма "Развитие казачества"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</si>
  <si>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</si>
  <si>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Муниципальная программа " Управление муниципальным имуществом в городском поселении Игрим на 2014-2018 годы"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</si>
  <si>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</si>
  <si>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Подпрограмма "Дорожное хозяйство"</t>
  </si>
  <si>
    <t>Субсидии юридическим лицам (кроме некоммерческих организаций), индивидуальным предпринимателям, физическим лицам</t>
  </si>
  <si>
    <t>Подпрограмма "Автомобильный транспорт"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</si>
  <si>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</si>
  <si>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Услуги в области информационных технологий</t>
  </si>
  <si>
    <t>Подпрограмма "Развитие информационного общества и обеспечение деятельности органов местного самоуправления"</t>
  </si>
  <si>
    <t xml:space="preserve"> Муниципальная программа "Информационное общество на территории городского поселения Игрим на 2014-2018 годы"</t>
  </si>
  <si>
    <t>Реализация мероприятий программы "Обеспечение экологической безопасности 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</si>
  <si>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</si>
  <si>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</si>
  <si>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1427080</t>
  </si>
  <si>
    <t>1420000</t>
  </si>
  <si>
    <t>Подпрограмма "Укрепление пожарной безопасности"</t>
  </si>
  <si>
    <t>Иные выплаты населению</t>
  </si>
  <si>
    <t>870</t>
  </si>
  <si>
    <t>Резервные средства</t>
  </si>
  <si>
    <t>800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</si>
  <si>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</si>
  <si>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</si>
  <si>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</si>
  <si>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1327061</t>
  </si>
  <si>
    <t>Расходы местного бюджета на софинансирование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</si>
  <si>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</si>
  <si>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Подпрограмма "Профилактика незаконного оборота и потребления наркотических средств и психотропных веществ"</t>
  </si>
  <si>
    <t xml:space="preserve">Субвенции на осуществление полномочий по государственной регистрации актов гражданского состояния 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</si>
  <si>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</si>
  <si>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Подпрограмма "Профилактика правонарушений"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</si>
  <si>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</si>
  <si>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Расходы местного бюджета на софинансирование государственной программы</t>
  </si>
  <si>
    <t>Подрограмма "Обеспечение реализации государственных программ"</t>
  </si>
  <si>
    <t>Подпрограмма "Содействие проведению капитального ремонта многоквартирных домов"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</si>
  <si>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</si>
  <si>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</si>
  <si>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</si>
  <si>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</si>
  <si>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>0712115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</si>
  <si>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</si>
  <si>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</si>
  <si>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</si>
  <si>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</si>
  <si>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</si>
  <si>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</si>
  <si>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 xml:space="preserve">Расходы на обеспечение деятельности подведомственных учреждений         </t>
  </si>
  <si>
    <t>Подпрограмма "Народное творчество и традиционная культура"</t>
  </si>
  <si>
    <t>Подпрограмма "Музейное дело"</t>
  </si>
  <si>
    <t>Подпрограмма "Библиотечное дело"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</si>
  <si>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</si>
  <si>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Подпрограмма «Обеспечение прав граждан на доступ к культурным ценностям и информации»</t>
  </si>
  <si>
    <t xml:space="preserve">Муниципальная программа"Развитие культуры на территории городского поселения Игрим на 2014-2018 годы"
</t>
  </si>
  <si>
    <t>0317061</t>
  </si>
  <si>
    <t>0315641</t>
  </si>
  <si>
    <t>Мероприятия по организации отдыха и оздоровления детей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</si>
  <si>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</si>
  <si>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</si>
  <si>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</si>
  <si>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</si>
  <si>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</si>
  <si>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</si>
  <si>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</si>
  <si>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</si>
  <si>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</si>
  <si>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 xml:space="preserve">                  от  00.00.2014 г. № </t>
  </si>
  <si>
    <t>Приложение № 12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</si>
  <si>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2016-2017 годы.</t>
  </si>
  <si>
    <t xml:space="preserve">Реализация мероприятий муниципальной программы </t>
  </si>
  <si>
    <t>5007074</t>
  </si>
  <si>
    <t>Реализация мероприятий по ликвидации подведомственных учреждений</t>
  </si>
  <si>
    <t>5007030</t>
  </si>
  <si>
    <t>Условно-утвержденнын расходы</t>
  </si>
</sst>
</file>

<file path=xl/styles.xml><?xml version="1.0" encoding="utf-8"?>
<styleSheet xmlns="http://schemas.openxmlformats.org/spreadsheetml/2006/main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</cellStyleXfs>
  <cellXfs count="30">
    <xf numFmtId="0" fontId="0" fillId="0" borderId="0" xfId="0"/>
    <xf numFmtId="164" fontId="4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0" fontId="3" fillId="0" borderId="1" xfId="1" applyFont="1" applyFill="1" applyBorder="1"/>
    <xf numFmtId="49" fontId="4" fillId="0" borderId="1" xfId="0" applyNumberFormat="1" applyFont="1" applyFill="1" applyBorder="1" applyAlignment="1">
      <alignment horizontal="center" vertical="top" wrapText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7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protection hidden="1"/>
    </xf>
    <xf numFmtId="0" fontId="5" fillId="0" borderId="0" xfId="1" applyFont="1" applyFill="1"/>
    <xf numFmtId="164" fontId="3" fillId="0" borderId="0" xfId="1" applyNumberFormat="1" applyFont="1" applyFill="1"/>
    <xf numFmtId="0" fontId="6" fillId="0" borderId="0" xfId="1" applyNumberFormat="1" applyFont="1" applyFill="1" applyBorder="1" applyAlignment="1" applyProtection="1">
      <alignment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F214"/>
  <sheetViews>
    <sheetView tabSelected="1" topLeftCell="A131" zoomScaleNormal="100" workbookViewId="0">
      <selection activeCell="E7" sqref="E7"/>
    </sheetView>
  </sheetViews>
  <sheetFormatPr defaultColWidth="11.140625" defaultRowHeight="12.75"/>
  <cols>
    <col min="1" max="1" width="2.5703125" style="23" customWidth="1"/>
    <col min="2" max="2" width="61.28515625" style="23" customWidth="1"/>
    <col min="3" max="3" width="9.140625" style="23" customWidth="1"/>
    <col min="4" max="4" width="8" style="23" customWidth="1"/>
    <col min="5" max="6" width="9.28515625" style="23" customWidth="1"/>
    <col min="7" max="16384" width="11.140625" style="23"/>
  </cols>
  <sheetData>
    <row r="1" spans="2:6" ht="7.5" customHeight="1"/>
    <row r="2" spans="2:6" ht="12.75" customHeight="1">
      <c r="B2" s="25"/>
      <c r="C2" s="26"/>
      <c r="D2" s="26"/>
      <c r="E2" s="24"/>
      <c r="F2" s="24" t="s">
        <v>106</v>
      </c>
    </row>
    <row r="3" spans="2:6" ht="12.75" customHeight="1">
      <c r="B3" s="22"/>
      <c r="C3" s="21"/>
      <c r="D3" s="21"/>
      <c r="E3" s="24"/>
      <c r="F3" s="24" t="s">
        <v>104</v>
      </c>
    </row>
    <row r="4" spans="2:6" ht="12.75" customHeight="1">
      <c r="B4" s="21"/>
      <c r="C4" s="21"/>
      <c r="D4" s="21"/>
      <c r="E4" s="24"/>
      <c r="F4" s="24" t="s">
        <v>103</v>
      </c>
    </row>
    <row r="5" spans="2:6" ht="12.75" customHeight="1">
      <c r="B5" s="21"/>
      <c r="C5" s="21"/>
      <c r="D5" s="21"/>
      <c r="E5" s="24"/>
      <c r="F5" s="24" t="s">
        <v>105</v>
      </c>
    </row>
    <row r="6" spans="2:6" ht="94.5" customHeight="1">
      <c r="B6" s="29" t="s">
        <v>107</v>
      </c>
      <c r="C6" s="29"/>
      <c r="E6" s="29"/>
      <c r="F6" s="29"/>
    </row>
    <row r="7" spans="2:6" ht="10.5" customHeight="1">
      <c r="B7" s="20"/>
      <c r="C7" s="20"/>
      <c r="D7" s="20"/>
      <c r="E7" s="19"/>
      <c r="F7" s="19" t="s">
        <v>102</v>
      </c>
    </row>
    <row r="8" spans="2:6" s="27" customFormat="1" ht="11.25" customHeight="1">
      <c r="B8" s="18" t="s">
        <v>101</v>
      </c>
      <c r="C8" s="18" t="s">
        <v>100</v>
      </c>
      <c r="D8" s="18" t="s">
        <v>99</v>
      </c>
      <c r="E8" s="17" t="s">
        <v>98</v>
      </c>
      <c r="F8" s="17" t="s">
        <v>98</v>
      </c>
    </row>
    <row r="9" spans="2:6" s="27" customFormat="1" ht="12" customHeight="1">
      <c r="B9" s="18"/>
      <c r="C9" s="18"/>
      <c r="D9" s="18"/>
      <c r="E9" s="17">
        <v>2016</v>
      </c>
      <c r="F9" s="17">
        <v>2017</v>
      </c>
    </row>
    <row r="10" spans="2:6" s="27" customFormat="1" ht="22.5" hidden="1">
      <c r="B10" s="6" t="s">
        <v>97</v>
      </c>
      <c r="C10" s="8">
        <v>300000</v>
      </c>
      <c r="D10" s="4"/>
      <c r="E10" s="3">
        <f>E11</f>
        <v>0</v>
      </c>
      <c r="F10" s="3">
        <f>F11</f>
        <v>0</v>
      </c>
    </row>
    <row r="11" spans="2:6" s="27" customFormat="1" ht="12" hidden="1">
      <c r="B11" s="6" t="s">
        <v>96</v>
      </c>
      <c r="C11" s="8">
        <v>310000</v>
      </c>
      <c r="D11" s="4"/>
      <c r="E11" s="3">
        <f>E12+E15+E18+E21</f>
        <v>0</v>
      </c>
      <c r="F11" s="3">
        <f>F12+F15+F18+F21</f>
        <v>0</v>
      </c>
    </row>
    <row r="12" spans="2:6" s="27" customFormat="1" ht="12" hidden="1">
      <c r="B12" s="6" t="s">
        <v>95</v>
      </c>
      <c r="C12" s="8">
        <v>312105</v>
      </c>
      <c r="D12" s="4"/>
      <c r="E12" s="3">
        <f t="shared" ref="E12:F13" si="0">E13</f>
        <v>0</v>
      </c>
      <c r="F12" s="3">
        <f t="shared" si="0"/>
        <v>0</v>
      </c>
    </row>
    <row r="13" spans="2:6" s="27" customFormat="1" ht="33.75" hidden="1">
      <c r="B13" s="6" t="s">
        <v>5</v>
      </c>
      <c r="C13" s="8">
        <v>312105</v>
      </c>
      <c r="D13" s="4">
        <v>100</v>
      </c>
      <c r="E13" s="3">
        <f t="shared" si="0"/>
        <v>0</v>
      </c>
      <c r="F13" s="3">
        <f t="shared" si="0"/>
        <v>0</v>
      </c>
    </row>
    <row r="14" spans="2:6" s="27" customFormat="1" ht="12" hidden="1">
      <c r="B14" s="6" t="s">
        <v>19</v>
      </c>
      <c r="C14" s="8">
        <v>312105</v>
      </c>
      <c r="D14" s="4">
        <v>120</v>
      </c>
      <c r="E14" s="3"/>
      <c r="F14" s="3"/>
    </row>
    <row r="15" spans="2:6" s="27" customFormat="1" ht="12" hidden="1">
      <c r="B15" s="6" t="s">
        <v>78</v>
      </c>
      <c r="C15" s="8">
        <v>317061</v>
      </c>
      <c r="D15" s="4"/>
      <c r="E15" s="3">
        <f t="shared" ref="E15:F16" si="1">E16</f>
        <v>0</v>
      </c>
      <c r="F15" s="3">
        <f t="shared" si="1"/>
        <v>0</v>
      </c>
    </row>
    <row r="16" spans="2:6" s="27" customFormat="1" ht="33.75" hidden="1">
      <c r="B16" s="6" t="s">
        <v>5</v>
      </c>
      <c r="C16" s="8">
        <v>317061</v>
      </c>
      <c r="D16" s="4">
        <v>100</v>
      </c>
      <c r="E16" s="3">
        <f t="shared" si="1"/>
        <v>0</v>
      </c>
      <c r="F16" s="3">
        <f t="shared" si="1"/>
        <v>0</v>
      </c>
    </row>
    <row r="17" spans="2:6" s="27" customFormat="1" ht="12" hidden="1">
      <c r="B17" s="6" t="s">
        <v>19</v>
      </c>
      <c r="C17" s="8">
        <v>317061</v>
      </c>
      <c r="D17" s="4">
        <v>120</v>
      </c>
      <c r="E17" s="3"/>
      <c r="F17" s="3"/>
    </row>
    <row r="18" spans="2:6" ht="22.5" hidden="1">
      <c r="B18" s="7" t="s">
        <v>90</v>
      </c>
      <c r="C18" s="15" t="s">
        <v>94</v>
      </c>
      <c r="D18" s="4"/>
      <c r="E18" s="3">
        <f t="shared" ref="E18:F19" si="2">E19</f>
        <v>0</v>
      </c>
      <c r="F18" s="3">
        <f t="shared" si="2"/>
        <v>0</v>
      </c>
    </row>
    <row r="19" spans="2:6" hidden="1">
      <c r="B19" s="6" t="s">
        <v>3</v>
      </c>
      <c r="C19" s="5" t="s">
        <v>94</v>
      </c>
      <c r="D19" s="4">
        <v>200</v>
      </c>
      <c r="E19" s="3">
        <f t="shared" si="2"/>
        <v>0</v>
      </c>
      <c r="F19" s="3">
        <f t="shared" si="2"/>
        <v>0</v>
      </c>
    </row>
    <row r="20" spans="2:6" ht="22.5" hidden="1">
      <c r="B20" s="6" t="s">
        <v>2</v>
      </c>
      <c r="C20" s="15" t="s">
        <v>94</v>
      </c>
      <c r="D20" s="4">
        <v>240</v>
      </c>
      <c r="E20" s="3"/>
      <c r="F20" s="3"/>
    </row>
    <row r="21" spans="2:6" hidden="1">
      <c r="B21" s="7" t="s">
        <v>78</v>
      </c>
      <c r="C21" s="15" t="s">
        <v>93</v>
      </c>
      <c r="D21" s="4"/>
      <c r="E21" s="3">
        <f t="shared" ref="E21:F22" si="3">E22</f>
        <v>0</v>
      </c>
      <c r="F21" s="3">
        <f t="shared" si="3"/>
        <v>0</v>
      </c>
    </row>
    <row r="22" spans="2:6" hidden="1">
      <c r="B22" s="7" t="s">
        <v>3</v>
      </c>
      <c r="C22" s="15" t="s">
        <v>93</v>
      </c>
      <c r="D22" s="4">
        <v>200</v>
      </c>
      <c r="E22" s="3">
        <f t="shared" si="3"/>
        <v>0</v>
      </c>
      <c r="F22" s="3">
        <f t="shared" si="3"/>
        <v>0</v>
      </c>
    </row>
    <row r="23" spans="2:6" ht="22.5" hidden="1">
      <c r="B23" s="6" t="s">
        <v>2</v>
      </c>
      <c r="C23" s="15" t="s">
        <v>93</v>
      </c>
      <c r="D23" s="4">
        <v>240</v>
      </c>
      <c r="E23" s="3"/>
      <c r="F23" s="3"/>
    </row>
    <row r="24" spans="2:6" s="27" customFormat="1" ht="33.75">
      <c r="B24" s="6" t="s">
        <v>92</v>
      </c>
      <c r="C24" s="8">
        <v>500000</v>
      </c>
      <c r="D24" s="4"/>
      <c r="E24" s="3">
        <f>E25+E32+E39+E44</f>
        <v>25971.899999999998</v>
      </c>
      <c r="F24" s="3">
        <f>F25+F32+F39+F44</f>
        <v>29119.599999999999</v>
      </c>
    </row>
    <row r="25" spans="2:6" s="27" customFormat="1" ht="22.5">
      <c r="B25" s="6" t="s">
        <v>91</v>
      </c>
      <c r="C25" s="8">
        <v>510000</v>
      </c>
      <c r="D25" s="4"/>
      <c r="E25" s="3">
        <f>E26+E29</f>
        <v>0</v>
      </c>
      <c r="F25" s="3">
        <f>F26+F29</f>
        <v>0</v>
      </c>
    </row>
    <row r="26" spans="2:6" s="27" customFormat="1" ht="22.5">
      <c r="B26" s="7" t="s">
        <v>90</v>
      </c>
      <c r="C26" s="8">
        <v>515641</v>
      </c>
      <c r="D26" s="4"/>
      <c r="E26" s="3">
        <f t="shared" ref="E26:F27" si="4">E27</f>
        <v>0</v>
      </c>
      <c r="F26" s="3">
        <f t="shared" si="4"/>
        <v>0</v>
      </c>
    </row>
    <row r="27" spans="2:6" s="27" customFormat="1" ht="12">
      <c r="B27" s="6" t="s">
        <v>3</v>
      </c>
      <c r="C27" s="8">
        <v>515641</v>
      </c>
      <c r="D27" s="4">
        <v>200</v>
      </c>
      <c r="E27" s="3">
        <f t="shared" si="4"/>
        <v>0</v>
      </c>
      <c r="F27" s="3">
        <f t="shared" si="4"/>
        <v>0</v>
      </c>
    </row>
    <row r="28" spans="2:6" s="27" customFormat="1" ht="22.5">
      <c r="B28" s="6" t="s">
        <v>2</v>
      </c>
      <c r="C28" s="8">
        <v>515641</v>
      </c>
      <c r="D28" s="4">
        <v>240</v>
      </c>
      <c r="E28" s="3">
        <v>0</v>
      </c>
      <c r="F28" s="3">
        <v>0</v>
      </c>
    </row>
    <row r="29" spans="2:6" s="27" customFormat="1" ht="12">
      <c r="B29" s="6" t="s">
        <v>78</v>
      </c>
      <c r="C29" s="8">
        <v>517061</v>
      </c>
      <c r="D29" s="4"/>
      <c r="E29" s="3">
        <f t="shared" ref="E29:F30" si="5">E30</f>
        <v>0</v>
      </c>
      <c r="F29" s="3">
        <f t="shared" si="5"/>
        <v>0</v>
      </c>
    </row>
    <row r="30" spans="2:6" s="27" customFormat="1" ht="12">
      <c r="B30" s="6" t="s">
        <v>3</v>
      </c>
      <c r="C30" s="8">
        <v>517061</v>
      </c>
      <c r="D30" s="4">
        <v>200</v>
      </c>
      <c r="E30" s="3">
        <f t="shared" si="5"/>
        <v>0</v>
      </c>
      <c r="F30" s="3">
        <f t="shared" si="5"/>
        <v>0</v>
      </c>
    </row>
    <row r="31" spans="2:6" s="27" customFormat="1" ht="22.5">
      <c r="B31" s="6" t="s">
        <v>2</v>
      </c>
      <c r="C31" s="8">
        <v>517061</v>
      </c>
      <c r="D31" s="4">
        <v>240</v>
      </c>
      <c r="E31" s="3">
        <v>0</v>
      </c>
      <c r="F31" s="3">
        <v>0</v>
      </c>
    </row>
    <row r="32" spans="2:6" s="27" customFormat="1" ht="12">
      <c r="B32" s="6" t="s">
        <v>89</v>
      </c>
      <c r="C32" s="8">
        <v>550000</v>
      </c>
      <c r="D32" s="4"/>
      <c r="E32" s="3">
        <f>E33</f>
        <v>6274.9</v>
      </c>
      <c r="F32" s="3">
        <f>F33</f>
        <v>6407.9</v>
      </c>
    </row>
    <row r="33" spans="2:6" s="27" customFormat="1" ht="12">
      <c r="B33" s="6" t="s">
        <v>86</v>
      </c>
      <c r="C33" s="8">
        <v>550059</v>
      </c>
      <c r="D33" s="4"/>
      <c r="E33" s="3">
        <f>E34+E36</f>
        <v>6274.9</v>
      </c>
      <c r="F33" s="3">
        <f>F34+F36</f>
        <v>6407.9</v>
      </c>
    </row>
    <row r="34" spans="2:6" s="27" customFormat="1" ht="33.75">
      <c r="B34" s="6" t="s">
        <v>5</v>
      </c>
      <c r="C34" s="8">
        <v>550059</v>
      </c>
      <c r="D34" s="4">
        <v>100</v>
      </c>
      <c r="E34" s="3">
        <f>E35</f>
        <v>4993</v>
      </c>
      <c r="F34" s="3">
        <f>F35</f>
        <v>5126</v>
      </c>
    </row>
    <row r="35" spans="2:6" s="27" customFormat="1" ht="12">
      <c r="B35" s="6" t="s">
        <v>19</v>
      </c>
      <c r="C35" s="8">
        <v>550059</v>
      </c>
      <c r="D35" s="4">
        <v>110</v>
      </c>
      <c r="E35" s="3">
        <v>4993</v>
      </c>
      <c r="F35" s="3">
        <v>5126</v>
      </c>
    </row>
    <row r="36" spans="2:6" s="27" customFormat="1" ht="12">
      <c r="B36" s="6" t="s">
        <v>3</v>
      </c>
      <c r="C36" s="8">
        <v>550059</v>
      </c>
      <c r="D36" s="4">
        <v>200</v>
      </c>
      <c r="E36" s="3">
        <f>E37</f>
        <v>1281.9000000000001</v>
      </c>
      <c r="F36" s="3">
        <f>F37</f>
        <v>1281.9000000000001</v>
      </c>
    </row>
    <row r="37" spans="2:6" s="27" customFormat="1" ht="22.5">
      <c r="B37" s="6" t="s">
        <v>2</v>
      </c>
      <c r="C37" s="8">
        <v>550059</v>
      </c>
      <c r="D37" s="4">
        <v>240</v>
      </c>
      <c r="E37" s="3">
        <v>1281.9000000000001</v>
      </c>
      <c r="F37" s="3">
        <v>1281.9000000000001</v>
      </c>
    </row>
    <row r="38" spans="2:6" s="27" customFormat="1" ht="12">
      <c r="B38" s="6" t="s">
        <v>88</v>
      </c>
      <c r="C38" s="8">
        <v>560000</v>
      </c>
      <c r="D38" s="4"/>
      <c r="E38" s="3">
        <f>E39</f>
        <v>952.8</v>
      </c>
      <c r="F38" s="3">
        <f>F39</f>
        <v>972.9</v>
      </c>
    </row>
    <row r="39" spans="2:6" s="27" customFormat="1" ht="12">
      <c r="B39" s="6" t="s">
        <v>86</v>
      </c>
      <c r="C39" s="8">
        <v>560059</v>
      </c>
      <c r="D39" s="4"/>
      <c r="E39" s="3">
        <f>E40+E42</f>
        <v>952.8</v>
      </c>
      <c r="F39" s="3">
        <f>F40+F42</f>
        <v>972.9</v>
      </c>
    </row>
    <row r="40" spans="2:6" s="27" customFormat="1" ht="33.75">
      <c r="B40" s="6" t="s">
        <v>5</v>
      </c>
      <c r="C40" s="8">
        <v>560059</v>
      </c>
      <c r="D40" s="4">
        <v>100</v>
      </c>
      <c r="E40" s="3">
        <f>E41</f>
        <v>454.4</v>
      </c>
      <c r="F40" s="3">
        <f>F41</f>
        <v>454.4</v>
      </c>
    </row>
    <row r="41" spans="2:6" s="27" customFormat="1" ht="12">
      <c r="B41" s="6" t="s">
        <v>19</v>
      </c>
      <c r="C41" s="8">
        <v>560059</v>
      </c>
      <c r="D41" s="4">
        <v>110</v>
      </c>
      <c r="E41" s="3">
        <v>454.4</v>
      </c>
      <c r="F41" s="3">
        <v>454.4</v>
      </c>
    </row>
    <row r="42" spans="2:6" s="27" customFormat="1" ht="12">
      <c r="B42" s="6" t="s">
        <v>3</v>
      </c>
      <c r="C42" s="8">
        <v>560059</v>
      </c>
      <c r="D42" s="4">
        <v>200</v>
      </c>
      <c r="E42" s="3">
        <f>E43</f>
        <v>498.4</v>
      </c>
      <c r="F42" s="3">
        <f>F43</f>
        <v>518.5</v>
      </c>
    </row>
    <row r="43" spans="2:6" s="27" customFormat="1" ht="22.5">
      <c r="B43" s="6" t="s">
        <v>2</v>
      </c>
      <c r="C43" s="8">
        <v>560059</v>
      </c>
      <c r="D43" s="4">
        <v>240</v>
      </c>
      <c r="E43" s="3">
        <v>498.4</v>
      </c>
      <c r="F43" s="3">
        <v>518.5</v>
      </c>
    </row>
    <row r="44" spans="2:6" s="27" customFormat="1" ht="12">
      <c r="B44" s="6" t="s">
        <v>87</v>
      </c>
      <c r="C44" s="8">
        <v>590000</v>
      </c>
      <c r="D44" s="4"/>
      <c r="E44" s="3">
        <f>E45</f>
        <v>18744.199999999997</v>
      </c>
      <c r="F44" s="3">
        <f>F45</f>
        <v>21738.799999999999</v>
      </c>
    </row>
    <row r="45" spans="2:6" s="27" customFormat="1" ht="12">
      <c r="B45" s="7" t="s">
        <v>86</v>
      </c>
      <c r="C45" s="8">
        <v>590059</v>
      </c>
      <c r="D45" s="4"/>
      <c r="E45" s="3">
        <f>E46+E48+E50</f>
        <v>18744.199999999997</v>
      </c>
      <c r="F45" s="3">
        <f>F46+F48+F50</f>
        <v>21738.799999999999</v>
      </c>
    </row>
    <row r="46" spans="2:6" s="27" customFormat="1" ht="33.75">
      <c r="B46" s="6" t="s">
        <v>5</v>
      </c>
      <c r="C46" s="8">
        <v>590059</v>
      </c>
      <c r="D46" s="4">
        <v>100</v>
      </c>
      <c r="E46" s="3">
        <f>E47</f>
        <v>15331.4</v>
      </c>
      <c r="F46" s="3">
        <f>F47</f>
        <v>18326</v>
      </c>
    </row>
    <row r="47" spans="2:6" s="27" customFormat="1" ht="12">
      <c r="B47" s="6" t="s">
        <v>19</v>
      </c>
      <c r="C47" s="8">
        <v>590059</v>
      </c>
      <c r="D47" s="4">
        <v>110</v>
      </c>
      <c r="E47" s="3">
        <v>15331.4</v>
      </c>
      <c r="F47" s="3">
        <v>18326</v>
      </c>
    </row>
    <row r="48" spans="2:6" s="27" customFormat="1" ht="12">
      <c r="B48" s="6" t="s">
        <v>3</v>
      </c>
      <c r="C48" s="8">
        <v>590059</v>
      </c>
      <c r="D48" s="4">
        <v>200</v>
      </c>
      <c r="E48" s="3">
        <f>E49</f>
        <v>3023.7</v>
      </c>
      <c r="F48" s="3">
        <f>F49</f>
        <v>3023.7</v>
      </c>
    </row>
    <row r="49" spans="2:6" s="27" customFormat="1" ht="22.5">
      <c r="B49" s="6" t="s">
        <v>2</v>
      </c>
      <c r="C49" s="8">
        <v>590059</v>
      </c>
      <c r="D49" s="4">
        <v>240</v>
      </c>
      <c r="E49" s="3">
        <v>3023.7</v>
      </c>
      <c r="F49" s="3">
        <v>3023.7</v>
      </c>
    </row>
    <row r="50" spans="2:6" s="27" customFormat="1" ht="12">
      <c r="B50" s="6" t="s">
        <v>18</v>
      </c>
      <c r="C50" s="8">
        <v>590059</v>
      </c>
      <c r="D50" s="4">
        <v>800</v>
      </c>
      <c r="E50" s="3">
        <f>E51</f>
        <v>389.1</v>
      </c>
      <c r="F50" s="3">
        <f>F51</f>
        <v>389.1</v>
      </c>
    </row>
    <row r="51" spans="2:6" s="27" customFormat="1" ht="12">
      <c r="B51" s="6" t="s">
        <v>17</v>
      </c>
      <c r="C51" s="8">
        <v>590059</v>
      </c>
      <c r="D51" s="4">
        <v>850</v>
      </c>
      <c r="E51" s="3">
        <v>389.1</v>
      </c>
      <c r="F51" s="3">
        <v>389.1</v>
      </c>
    </row>
    <row r="52" spans="2:6" s="27" customFormat="1" ht="22.5">
      <c r="B52" s="7" t="s">
        <v>85</v>
      </c>
      <c r="C52" s="8">
        <v>600000</v>
      </c>
      <c r="D52" s="4"/>
      <c r="E52" s="3">
        <f t="shared" ref="E52:F55" si="6">E53</f>
        <v>640</v>
      </c>
      <c r="F52" s="3">
        <f t="shared" si="6"/>
        <v>640</v>
      </c>
    </row>
    <row r="53" spans="2:6" s="27" customFormat="1" ht="12">
      <c r="B53" s="7" t="s">
        <v>84</v>
      </c>
      <c r="C53" s="8">
        <v>610000</v>
      </c>
      <c r="D53" s="4"/>
      <c r="E53" s="3">
        <f t="shared" si="6"/>
        <v>640</v>
      </c>
      <c r="F53" s="3">
        <f t="shared" si="6"/>
        <v>640</v>
      </c>
    </row>
    <row r="54" spans="2:6" s="27" customFormat="1" ht="12">
      <c r="B54" s="9" t="s">
        <v>108</v>
      </c>
      <c r="C54" s="8">
        <v>612108</v>
      </c>
      <c r="D54" s="4"/>
      <c r="E54" s="3">
        <f t="shared" si="6"/>
        <v>640</v>
      </c>
      <c r="F54" s="3">
        <f t="shared" si="6"/>
        <v>640</v>
      </c>
    </row>
    <row r="55" spans="2:6" s="27" customFormat="1" ht="12">
      <c r="B55" s="6" t="s">
        <v>3</v>
      </c>
      <c r="C55" s="8">
        <v>612108</v>
      </c>
      <c r="D55" s="4">
        <v>200</v>
      </c>
      <c r="E55" s="3">
        <f t="shared" si="6"/>
        <v>640</v>
      </c>
      <c r="F55" s="3">
        <f t="shared" si="6"/>
        <v>640</v>
      </c>
    </row>
    <row r="56" spans="2:6" s="27" customFormat="1" ht="22.5">
      <c r="B56" s="6" t="s">
        <v>2</v>
      </c>
      <c r="C56" s="8">
        <v>612108</v>
      </c>
      <c r="D56" s="4">
        <v>240</v>
      </c>
      <c r="E56" s="3">
        <v>640</v>
      </c>
      <c r="F56" s="3">
        <v>640</v>
      </c>
    </row>
    <row r="57" spans="2:6" s="27" customFormat="1" ht="22.5">
      <c r="B57" s="7" t="s">
        <v>83</v>
      </c>
      <c r="C57" s="8">
        <v>700000</v>
      </c>
      <c r="D57" s="4"/>
      <c r="E57" s="3">
        <f>E58</f>
        <v>6600</v>
      </c>
      <c r="F57" s="3">
        <f>F58</f>
        <v>5890</v>
      </c>
    </row>
    <row r="58" spans="2:6" s="27" customFormat="1" ht="12">
      <c r="B58" s="9" t="s">
        <v>82</v>
      </c>
      <c r="C58" s="16">
        <v>710000</v>
      </c>
      <c r="D58" s="4"/>
      <c r="E58" s="3">
        <f>E59+E62+E65</f>
        <v>6600</v>
      </c>
      <c r="F58" s="3">
        <f>F59+F62+F65</f>
        <v>5890</v>
      </c>
    </row>
    <row r="59" spans="2:6" s="27" customFormat="1" ht="45">
      <c r="B59" s="9" t="s">
        <v>81</v>
      </c>
      <c r="C59" s="16">
        <v>715604</v>
      </c>
      <c r="D59" s="4"/>
      <c r="E59" s="3">
        <f t="shared" ref="E59:F60" si="7">E60</f>
        <v>4800</v>
      </c>
      <c r="F59" s="3">
        <f t="shared" si="7"/>
        <v>4330</v>
      </c>
    </row>
    <row r="60" spans="2:6" s="27" customFormat="1" ht="33.75">
      <c r="B60" s="9" t="s">
        <v>5</v>
      </c>
      <c r="C60" s="16">
        <v>715604</v>
      </c>
      <c r="D60" s="4">
        <v>100</v>
      </c>
      <c r="E60" s="3">
        <f t="shared" si="7"/>
        <v>4800</v>
      </c>
      <c r="F60" s="3">
        <f t="shared" si="7"/>
        <v>4330</v>
      </c>
    </row>
    <row r="61" spans="2:6" s="27" customFormat="1" ht="12">
      <c r="B61" s="6" t="s">
        <v>19</v>
      </c>
      <c r="C61" s="16">
        <v>715604</v>
      </c>
      <c r="D61" s="4">
        <v>110</v>
      </c>
      <c r="E61" s="3">
        <v>4800</v>
      </c>
      <c r="F61" s="3">
        <v>4330</v>
      </c>
    </row>
    <row r="62" spans="2:6" ht="33.75" hidden="1">
      <c r="B62" s="9" t="s">
        <v>80</v>
      </c>
      <c r="C62" s="16" t="s">
        <v>79</v>
      </c>
      <c r="D62" s="4"/>
      <c r="E62" s="3">
        <f t="shared" ref="E62:F63" si="8">E63</f>
        <v>0</v>
      </c>
      <c r="F62" s="3">
        <f t="shared" si="8"/>
        <v>0</v>
      </c>
    </row>
    <row r="63" spans="2:6" ht="33.75" hidden="1">
      <c r="B63" s="9" t="s">
        <v>5</v>
      </c>
      <c r="C63" s="16" t="s">
        <v>79</v>
      </c>
      <c r="D63" s="4">
        <v>100</v>
      </c>
      <c r="E63" s="3">
        <f t="shared" si="8"/>
        <v>0</v>
      </c>
      <c r="F63" s="3">
        <f t="shared" si="8"/>
        <v>0</v>
      </c>
    </row>
    <row r="64" spans="2:6" hidden="1">
      <c r="B64" s="6" t="s">
        <v>19</v>
      </c>
      <c r="C64" s="16" t="s">
        <v>79</v>
      </c>
      <c r="D64" s="4">
        <v>110</v>
      </c>
      <c r="E64" s="3"/>
      <c r="F64" s="3"/>
    </row>
    <row r="65" spans="2:6" s="27" customFormat="1" ht="12">
      <c r="B65" s="6" t="s">
        <v>78</v>
      </c>
      <c r="C65" s="16">
        <v>717061</v>
      </c>
      <c r="D65" s="4"/>
      <c r="E65" s="3">
        <f t="shared" ref="E65:F66" si="9">E66</f>
        <v>1800</v>
      </c>
      <c r="F65" s="3">
        <f t="shared" si="9"/>
        <v>1560</v>
      </c>
    </row>
    <row r="66" spans="2:6" s="27" customFormat="1" ht="33.75">
      <c r="B66" s="6" t="s">
        <v>5</v>
      </c>
      <c r="C66" s="16">
        <v>717061</v>
      </c>
      <c r="D66" s="4">
        <v>100</v>
      </c>
      <c r="E66" s="3">
        <f t="shared" si="9"/>
        <v>1800</v>
      </c>
      <c r="F66" s="3">
        <f t="shared" si="9"/>
        <v>1560</v>
      </c>
    </row>
    <row r="67" spans="2:6" s="27" customFormat="1" ht="12">
      <c r="B67" s="6" t="s">
        <v>19</v>
      </c>
      <c r="C67" s="16">
        <v>717061</v>
      </c>
      <c r="D67" s="4">
        <v>110</v>
      </c>
      <c r="E67" s="3">
        <v>1800</v>
      </c>
      <c r="F67" s="3">
        <v>1560</v>
      </c>
    </row>
    <row r="68" spans="2:6" s="27" customFormat="1" ht="33.75">
      <c r="B68" s="9" t="s">
        <v>77</v>
      </c>
      <c r="C68" s="4">
        <v>1200000</v>
      </c>
      <c r="D68" s="3"/>
      <c r="E68" s="3">
        <f>E69+E75+E82</f>
        <v>19472.8</v>
      </c>
      <c r="F68" s="3">
        <f>F69+F75+F82</f>
        <v>15608.4</v>
      </c>
    </row>
    <row r="69" spans="2:6" s="27" customFormat="1" ht="22.5">
      <c r="B69" s="9" t="s">
        <v>76</v>
      </c>
      <c r="C69" s="4">
        <v>1210000</v>
      </c>
      <c r="D69" s="3"/>
      <c r="E69" s="3">
        <f>E70</f>
        <v>18359.400000000001</v>
      </c>
      <c r="F69" s="3">
        <f>F70</f>
        <v>14675</v>
      </c>
    </row>
    <row r="70" spans="2:6" s="27" customFormat="1" ht="33.75">
      <c r="B70" s="9" t="s">
        <v>75</v>
      </c>
      <c r="C70" s="4">
        <v>1212108</v>
      </c>
      <c r="D70" s="3"/>
      <c r="E70" s="3">
        <f>E71+E73</f>
        <v>18359.400000000001</v>
      </c>
      <c r="F70" s="3">
        <f>F71+F73</f>
        <v>14675</v>
      </c>
    </row>
    <row r="71" spans="2:6" s="27" customFormat="1" ht="12">
      <c r="B71" s="6" t="s">
        <v>3</v>
      </c>
      <c r="C71" s="4">
        <v>1212108</v>
      </c>
      <c r="D71" s="4">
        <v>200</v>
      </c>
      <c r="E71" s="3">
        <f>E72</f>
        <v>4800</v>
      </c>
      <c r="F71" s="3">
        <f>F72</f>
        <v>800</v>
      </c>
    </row>
    <row r="72" spans="2:6" s="27" customFormat="1" ht="22.5">
      <c r="B72" s="6" t="s">
        <v>2</v>
      </c>
      <c r="C72" s="4">
        <v>1212108</v>
      </c>
      <c r="D72" s="4">
        <v>240</v>
      </c>
      <c r="E72" s="3">
        <v>4800</v>
      </c>
      <c r="F72" s="3">
        <v>800</v>
      </c>
    </row>
    <row r="73" spans="2:6" s="27" customFormat="1" ht="12">
      <c r="B73" s="6" t="s">
        <v>18</v>
      </c>
      <c r="C73" s="4">
        <v>1212108</v>
      </c>
      <c r="D73" s="4">
        <v>800</v>
      </c>
      <c r="E73" s="3">
        <f>E74</f>
        <v>13559.4</v>
      </c>
      <c r="F73" s="3">
        <f>F74</f>
        <v>13875</v>
      </c>
    </row>
    <row r="74" spans="2:6" s="27" customFormat="1" ht="22.5">
      <c r="B74" s="6" t="s">
        <v>45</v>
      </c>
      <c r="C74" s="4">
        <v>1212108</v>
      </c>
      <c r="D74" s="4">
        <v>810</v>
      </c>
      <c r="E74" s="3">
        <v>13559.4</v>
      </c>
      <c r="F74" s="3">
        <v>13875</v>
      </c>
    </row>
    <row r="75" spans="2:6" s="27" customFormat="1" ht="22.5">
      <c r="B75" s="7" t="s">
        <v>74</v>
      </c>
      <c r="C75" s="4">
        <v>1220000</v>
      </c>
      <c r="D75" s="4"/>
      <c r="E75" s="3">
        <f>E76+E79</f>
        <v>1089.5999999999999</v>
      </c>
      <c r="F75" s="3">
        <f>F76+F79</f>
        <v>933.4</v>
      </c>
    </row>
    <row r="76" spans="2:6" s="27" customFormat="1" ht="22.5">
      <c r="B76" s="7" t="s">
        <v>15</v>
      </c>
      <c r="C76" s="4">
        <v>1225641</v>
      </c>
      <c r="D76" s="4"/>
      <c r="E76" s="3">
        <f t="shared" ref="E76:F77" si="10">E77</f>
        <v>1089.5999999999999</v>
      </c>
      <c r="F76" s="3">
        <f t="shared" si="10"/>
        <v>933.4</v>
      </c>
    </row>
    <row r="77" spans="2:6" s="27" customFormat="1" ht="12">
      <c r="B77" s="6" t="s">
        <v>3</v>
      </c>
      <c r="C77" s="4">
        <v>1225641</v>
      </c>
      <c r="D77" s="4">
        <v>200</v>
      </c>
      <c r="E77" s="3">
        <f t="shared" si="10"/>
        <v>1089.5999999999999</v>
      </c>
      <c r="F77" s="3">
        <f t="shared" si="10"/>
        <v>933.4</v>
      </c>
    </row>
    <row r="78" spans="2:6" s="27" customFormat="1" ht="22.5">
      <c r="B78" s="6" t="s">
        <v>2</v>
      </c>
      <c r="C78" s="4">
        <v>1225641</v>
      </c>
      <c r="D78" s="4">
        <v>240</v>
      </c>
      <c r="E78" s="3">
        <v>1089.5999999999999</v>
      </c>
      <c r="F78" s="3">
        <v>933.4</v>
      </c>
    </row>
    <row r="79" spans="2:6" s="27" customFormat="1" ht="12" hidden="1">
      <c r="B79" s="7" t="s">
        <v>14</v>
      </c>
      <c r="C79" s="4">
        <v>1227060</v>
      </c>
      <c r="D79" s="4"/>
      <c r="E79" s="3">
        <f t="shared" ref="E79:F80" si="11">E80</f>
        <v>0</v>
      </c>
      <c r="F79" s="3">
        <f t="shared" si="11"/>
        <v>0</v>
      </c>
    </row>
    <row r="80" spans="2:6" s="27" customFormat="1" ht="12" hidden="1">
      <c r="B80" s="6" t="s">
        <v>3</v>
      </c>
      <c r="C80" s="4">
        <v>1227060</v>
      </c>
      <c r="D80" s="4">
        <v>200</v>
      </c>
      <c r="E80" s="3">
        <f t="shared" si="11"/>
        <v>0</v>
      </c>
      <c r="F80" s="3">
        <f t="shared" si="11"/>
        <v>0</v>
      </c>
    </row>
    <row r="81" spans="2:6" s="27" customFormat="1" ht="22.5" hidden="1">
      <c r="B81" s="6" t="s">
        <v>2</v>
      </c>
      <c r="C81" s="4">
        <v>1227060</v>
      </c>
      <c r="D81" s="4">
        <v>240</v>
      </c>
      <c r="E81" s="3"/>
      <c r="F81" s="3"/>
    </row>
    <row r="82" spans="2:6" s="27" customFormat="1" ht="12">
      <c r="B82" s="6" t="s">
        <v>73</v>
      </c>
      <c r="C82" s="4">
        <v>1270000</v>
      </c>
      <c r="D82" s="4"/>
      <c r="E82" s="3">
        <f>E83+E88</f>
        <v>23.8</v>
      </c>
      <c r="F82" s="3">
        <f>F83+F88</f>
        <v>0</v>
      </c>
    </row>
    <row r="83" spans="2:6" s="27" customFormat="1" ht="22.5" hidden="1">
      <c r="B83" s="7" t="s">
        <v>15</v>
      </c>
      <c r="C83" s="4">
        <v>1275641</v>
      </c>
      <c r="D83" s="4"/>
      <c r="E83" s="3">
        <f>E84+E86</f>
        <v>0</v>
      </c>
      <c r="F83" s="3">
        <f>F84+F86</f>
        <v>0</v>
      </c>
    </row>
    <row r="84" spans="2:6" s="27" customFormat="1" ht="12" hidden="1">
      <c r="B84" s="6" t="s">
        <v>3</v>
      </c>
      <c r="C84" s="4">
        <v>1275641</v>
      </c>
      <c r="D84" s="4">
        <v>200</v>
      </c>
      <c r="E84" s="3">
        <f>E85</f>
        <v>0</v>
      </c>
      <c r="F84" s="3">
        <f>F85</f>
        <v>0</v>
      </c>
    </row>
    <row r="85" spans="2:6" s="27" customFormat="1" ht="22.5" hidden="1">
      <c r="B85" s="6" t="s">
        <v>2</v>
      </c>
      <c r="C85" s="4">
        <v>1275641</v>
      </c>
      <c r="D85" s="4">
        <v>240</v>
      </c>
      <c r="E85" s="3"/>
      <c r="F85" s="3"/>
    </row>
    <row r="86" spans="2:6" s="27" customFormat="1" ht="12" hidden="1">
      <c r="B86" s="6" t="s">
        <v>18</v>
      </c>
      <c r="C86" s="4">
        <v>1275641</v>
      </c>
      <c r="D86" s="4">
        <v>800</v>
      </c>
      <c r="E86" s="3">
        <f>E87</f>
        <v>0</v>
      </c>
      <c r="F86" s="3">
        <f>F87</f>
        <v>0</v>
      </c>
    </row>
    <row r="87" spans="2:6" s="27" customFormat="1" ht="22.5" hidden="1">
      <c r="B87" s="6" t="s">
        <v>45</v>
      </c>
      <c r="C87" s="4">
        <v>1275641</v>
      </c>
      <c r="D87" s="4">
        <v>810</v>
      </c>
      <c r="E87" s="3"/>
      <c r="F87" s="3"/>
    </row>
    <row r="88" spans="2:6" s="27" customFormat="1" ht="12">
      <c r="B88" s="6" t="s">
        <v>72</v>
      </c>
      <c r="C88" s="4">
        <v>1277060</v>
      </c>
      <c r="D88" s="4"/>
      <c r="E88" s="3">
        <f>E89+E91</f>
        <v>23.8</v>
      </c>
      <c r="F88" s="3">
        <f>F89+F91</f>
        <v>0</v>
      </c>
    </row>
    <row r="89" spans="2:6" s="27" customFormat="1" ht="12" hidden="1">
      <c r="B89" s="6" t="s">
        <v>3</v>
      </c>
      <c r="C89" s="4">
        <v>1277060</v>
      </c>
      <c r="D89" s="4">
        <v>200</v>
      </c>
      <c r="E89" s="3">
        <f>E90</f>
        <v>0</v>
      </c>
      <c r="F89" s="3">
        <f>F90</f>
        <v>0</v>
      </c>
    </row>
    <row r="90" spans="2:6" s="27" customFormat="1" ht="22.5" hidden="1">
      <c r="B90" s="6" t="s">
        <v>2</v>
      </c>
      <c r="C90" s="4">
        <v>1277060</v>
      </c>
      <c r="D90" s="4">
        <v>240</v>
      </c>
      <c r="E90" s="3"/>
      <c r="F90" s="3"/>
    </row>
    <row r="91" spans="2:6" s="27" customFormat="1" ht="12">
      <c r="B91" s="6" t="s">
        <v>18</v>
      </c>
      <c r="C91" s="4">
        <v>1277060</v>
      </c>
      <c r="D91" s="4">
        <v>800</v>
      </c>
      <c r="E91" s="3">
        <f>E92</f>
        <v>23.8</v>
      </c>
      <c r="F91" s="3">
        <f>F92</f>
        <v>0</v>
      </c>
    </row>
    <row r="92" spans="2:6" s="27" customFormat="1" ht="22.5">
      <c r="B92" s="6" t="s">
        <v>45</v>
      </c>
      <c r="C92" s="4">
        <v>1277060</v>
      </c>
      <c r="D92" s="4">
        <v>810</v>
      </c>
      <c r="E92" s="3">
        <v>23.8</v>
      </c>
      <c r="F92" s="3">
        <v>0</v>
      </c>
    </row>
    <row r="93" spans="2:6" s="27" customFormat="1" ht="33.75">
      <c r="B93" s="9" t="s">
        <v>71</v>
      </c>
      <c r="C93" s="8">
        <v>1300000</v>
      </c>
      <c r="D93" s="4" t="s">
        <v>22</v>
      </c>
      <c r="E93" s="3">
        <f>E94+E104</f>
        <v>246</v>
      </c>
      <c r="F93" s="3">
        <f>F94+F104</f>
        <v>246</v>
      </c>
    </row>
    <row r="94" spans="2:6" s="27" customFormat="1" ht="12">
      <c r="B94" s="9" t="s">
        <v>70</v>
      </c>
      <c r="C94" s="8">
        <v>1310000</v>
      </c>
      <c r="D94" s="4"/>
      <c r="E94" s="3">
        <f>E95+E98+E101</f>
        <v>235</v>
      </c>
      <c r="F94" s="3">
        <f>F95+F98+F101</f>
        <v>235</v>
      </c>
    </row>
    <row r="95" spans="2:6" s="27" customFormat="1" ht="45" hidden="1">
      <c r="B95" s="6" t="s">
        <v>69</v>
      </c>
      <c r="C95" s="8">
        <v>1315412</v>
      </c>
      <c r="D95" s="4"/>
      <c r="E95" s="3">
        <f t="shared" ref="E95:F96" si="12">E96</f>
        <v>0</v>
      </c>
      <c r="F95" s="3">
        <f t="shared" si="12"/>
        <v>0</v>
      </c>
    </row>
    <row r="96" spans="2:6" s="27" customFormat="1" ht="12" hidden="1">
      <c r="B96" s="6" t="s">
        <v>3</v>
      </c>
      <c r="C96" s="8">
        <v>1315412</v>
      </c>
      <c r="D96" s="4">
        <v>200</v>
      </c>
      <c r="E96" s="3">
        <f t="shared" si="12"/>
        <v>0</v>
      </c>
      <c r="F96" s="3">
        <f t="shared" si="12"/>
        <v>0</v>
      </c>
    </row>
    <row r="97" spans="2:6" s="27" customFormat="1" ht="22.5" hidden="1">
      <c r="B97" s="6" t="s">
        <v>2</v>
      </c>
      <c r="C97" s="8">
        <v>1315412</v>
      </c>
      <c r="D97" s="4">
        <v>240</v>
      </c>
      <c r="E97" s="3"/>
      <c r="F97" s="3"/>
    </row>
    <row r="98" spans="2:6" s="27" customFormat="1" ht="22.5">
      <c r="B98" s="9" t="s">
        <v>68</v>
      </c>
      <c r="C98" s="8">
        <v>1315931</v>
      </c>
      <c r="D98" s="4"/>
      <c r="E98" s="3">
        <f t="shared" ref="E98:F99" si="13">E99</f>
        <v>235</v>
      </c>
      <c r="F98" s="3">
        <f t="shared" si="13"/>
        <v>235</v>
      </c>
    </row>
    <row r="99" spans="2:6" s="27" customFormat="1" ht="12">
      <c r="B99" s="6" t="s">
        <v>3</v>
      </c>
      <c r="C99" s="8">
        <v>1315931</v>
      </c>
      <c r="D99" s="4">
        <v>200</v>
      </c>
      <c r="E99" s="3">
        <f t="shared" si="13"/>
        <v>235</v>
      </c>
      <c r="F99" s="3">
        <f t="shared" si="13"/>
        <v>235</v>
      </c>
    </row>
    <row r="100" spans="2:6" s="27" customFormat="1" ht="22.5">
      <c r="B100" s="6" t="s">
        <v>2</v>
      </c>
      <c r="C100" s="8">
        <v>1315931</v>
      </c>
      <c r="D100" s="4">
        <v>240</v>
      </c>
      <c r="E100" s="3">
        <v>235</v>
      </c>
      <c r="F100" s="3">
        <v>235</v>
      </c>
    </row>
    <row r="101" spans="2:6" s="27" customFormat="1" ht="12">
      <c r="B101" s="7" t="s">
        <v>14</v>
      </c>
      <c r="C101" s="8">
        <v>1317060</v>
      </c>
      <c r="D101" s="4"/>
      <c r="E101" s="3">
        <f t="shared" ref="E101:F102" si="14">E102</f>
        <v>0</v>
      </c>
      <c r="F101" s="3">
        <f t="shared" si="14"/>
        <v>0</v>
      </c>
    </row>
    <row r="102" spans="2:6" s="27" customFormat="1" ht="12">
      <c r="B102" s="6" t="s">
        <v>3</v>
      </c>
      <c r="C102" s="8">
        <v>1317060</v>
      </c>
      <c r="D102" s="4">
        <v>200</v>
      </c>
      <c r="E102" s="3">
        <f t="shared" si="14"/>
        <v>0</v>
      </c>
      <c r="F102" s="3">
        <f t="shared" si="14"/>
        <v>0</v>
      </c>
    </row>
    <row r="103" spans="2:6" s="27" customFormat="1" ht="22.5">
      <c r="B103" s="6" t="s">
        <v>2</v>
      </c>
      <c r="C103" s="8">
        <v>1317060</v>
      </c>
      <c r="D103" s="4">
        <v>240</v>
      </c>
      <c r="E103" s="3"/>
      <c r="F103" s="3"/>
    </row>
    <row r="104" spans="2:6" s="27" customFormat="1" ht="22.5">
      <c r="B104" s="9" t="s">
        <v>67</v>
      </c>
      <c r="C104" s="8">
        <v>1320000</v>
      </c>
      <c r="D104" s="4"/>
      <c r="E104" s="3">
        <f>E105+E108</f>
        <v>11</v>
      </c>
      <c r="F104" s="3">
        <f>F105+F108</f>
        <v>11</v>
      </c>
    </row>
    <row r="105" spans="2:6" s="27" customFormat="1" ht="22.5">
      <c r="B105" s="9" t="s">
        <v>66</v>
      </c>
      <c r="C105" s="8">
        <v>1322103</v>
      </c>
      <c r="D105" s="4"/>
      <c r="E105" s="3">
        <f t="shared" ref="E105:F106" si="15">E106</f>
        <v>5</v>
      </c>
      <c r="F105" s="3">
        <f t="shared" si="15"/>
        <v>5</v>
      </c>
    </row>
    <row r="106" spans="2:6" s="27" customFormat="1" ht="12">
      <c r="B106" s="6" t="s">
        <v>3</v>
      </c>
      <c r="C106" s="8">
        <v>1322103</v>
      </c>
      <c r="D106" s="4">
        <v>200</v>
      </c>
      <c r="E106" s="3">
        <f t="shared" si="15"/>
        <v>5</v>
      </c>
      <c r="F106" s="3">
        <f t="shared" si="15"/>
        <v>5</v>
      </c>
    </row>
    <row r="107" spans="2:6" s="27" customFormat="1" ht="22.5">
      <c r="B107" s="6" t="s">
        <v>2</v>
      </c>
      <c r="C107" s="8">
        <v>1322103</v>
      </c>
      <c r="D107" s="4">
        <v>240</v>
      </c>
      <c r="E107" s="3">
        <v>5</v>
      </c>
      <c r="F107" s="3">
        <v>5</v>
      </c>
    </row>
    <row r="108" spans="2:6">
      <c r="B108" s="6" t="s">
        <v>65</v>
      </c>
      <c r="C108" s="8" t="s">
        <v>64</v>
      </c>
      <c r="D108" s="4"/>
      <c r="E108" s="3">
        <f t="shared" ref="E108:F109" si="16">E109</f>
        <v>6</v>
      </c>
      <c r="F108" s="3">
        <f t="shared" si="16"/>
        <v>6</v>
      </c>
    </row>
    <row r="109" spans="2:6">
      <c r="B109" s="6" t="s">
        <v>3</v>
      </c>
      <c r="C109" s="8" t="s">
        <v>64</v>
      </c>
      <c r="D109" s="4">
        <v>200</v>
      </c>
      <c r="E109" s="3">
        <f t="shared" si="16"/>
        <v>6</v>
      </c>
      <c r="F109" s="3">
        <f t="shared" si="16"/>
        <v>6</v>
      </c>
    </row>
    <row r="110" spans="2:6" ht="22.5">
      <c r="B110" s="6" t="s">
        <v>2</v>
      </c>
      <c r="C110" s="5" t="s">
        <v>64</v>
      </c>
      <c r="D110" s="4">
        <v>240</v>
      </c>
      <c r="E110" s="3">
        <v>6</v>
      </c>
      <c r="F110" s="3">
        <v>6</v>
      </c>
    </row>
    <row r="111" spans="2:6" s="27" customFormat="1" ht="33.75">
      <c r="B111" s="10" t="s">
        <v>63</v>
      </c>
      <c r="C111" s="8">
        <v>1400000</v>
      </c>
      <c r="D111" s="4" t="s">
        <v>22</v>
      </c>
      <c r="E111" s="3">
        <f>E112</f>
        <v>100</v>
      </c>
      <c r="F111" s="3">
        <f>F112</f>
        <v>100</v>
      </c>
    </row>
    <row r="112" spans="2:6" s="27" customFormat="1" ht="22.5">
      <c r="B112" s="9" t="s">
        <v>62</v>
      </c>
      <c r="C112" s="8">
        <v>1410000</v>
      </c>
      <c r="D112" s="4"/>
      <c r="E112" s="3">
        <f>E113+E120</f>
        <v>100</v>
      </c>
      <c r="F112" s="3">
        <f>F113+F120</f>
        <v>100</v>
      </c>
    </row>
    <row r="113" spans="2:6" s="27" customFormat="1" ht="33.75">
      <c r="B113" s="10" t="s">
        <v>61</v>
      </c>
      <c r="C113" s="8">
        <v>1412108</v>
      </c>
      <c r="D113" s="4" t="s">
        <v>22</v>
      </c>
      <c r="E113" s="3">
        <f>E114+E116+E118</f>
        <v>100</v>
      </c>
      <c r="F113" s="3">
        <f>F114+F116+F118</f>
        <v>100</v>
      </c>
    </row>
    <row r="114" spans="2:6" s="27" customFormat="1" ht="12">
      <c r="B114" s="6" t="s">
        <v>18</v>
      </c>
      <c r="C114" s="8">
        <v>1412108</v>
      </c>
      <c r="D114" s="4" t="s">
        <v>60</v>
      </c>
      <c r="E114" s="3">
        <f>E115</f>
        <v>50</v>
      </c>
      <c r="F114" s="3">
        <f>F115</f>
        <v>50</v>
      </c>
    </row>
    <row r="115" spans="2:6" s="27" customFormat="1" ht="12">
      <c r="B115" s="6" t="s">
        <v>59</v>
      </c>
      <c r="C115" s="8">
        <v>1412108</v>
      </c>
      <c r="D115" s="4" t="s">
        <v>58</v>
      </c>
      <c r="E115" s="3">
        <v>50</v>
      </c>
      <c r="F115" s="3">
        <v>50</v>
      </c>
    </row>
    <row r="116" spans="2:6" s="27" customFormat="1" ht="12">
      <c r="B116" s="6" t="s">
        <v>3</v>
      </c>
      <c r="C116" s="8">
        <v>1412108</v>
      </c>
      <c r="D116" s="4">
        <v>200</v>
      </c>
      <c r="E116" s="3">
        <f>E117</f>
        <v>50</v>
      </c>
      <c r="F116" s="3">
        <f>F117</f>
        <v>50</v>
      </c>
    </row>
    <row r="117" spans="2:6" s="27" customFormat="1" ht="22.5">
      <c r="B117" s="6" t="s">
        <v>2</v>
      </c>
      <c r="C117" s="8">
        <v>1412108</v>
      </c>
      <c r="D117" s="4">
        <v>240</v>
      </c>
      <c r="E117" s="3">
        <v>50</v>
      </c>
      <c r="F117" s="3">
        <v>50</v>
      </c>
    </row>
    <row r="118" spans="2:6" s="27" customFormat="1" ht="12" hidden="1">
      <c r="B118" s="6" t="s">
        <v>33</v>
      </c>
      <c r="C118" s="8">
        <v>1412108</v>
      </c>
      <c r="D118" s="4">
        <v>300</v>
      </c>
      <c r="E118" s="3">
        <f>E119</f>
        <v>0</v>
      </c>
      <c r="F118" s="3">
        <f>F119</f>
        <v>0</v>
      </c>
    </row>
    <row r="119" spans="2:6" s="27" customFormat="1" ht="12" hidden="1">
      <c r="B119" s="6" t="s">
        <v>57</v>
      </c>
      <c r="C119" s="8">
        <v>1412108</v>
      </c>
      <c r="D119" s="4">
        <v>360</v>
      </c>
      <c r="E119" s="3"/>
      <c r="F119" s="3"/>
    </row>
    <row r="120" spans="2:6" hidden="1">
      <c r="B120" s="9" t="s">
        <v>56</v>
      </c>
      <c r="C120" s="8" t="s">
        <v>55</v>
      </c>
      <c r="D120" s="4"/>
      <c r="E120" s="3">
        <f>E121</f>
        <v>0</v>
      </c>
      <c r="F120" s="3">
        <f>F121</f>
        <v>0</v>
      </c>
    </row>
    <row r="121" spans="2:6" hidden="1">
      <c r="B121" s="13" t="s">
        <v>26</v>
      </c>
      <c r="C121" s="15" t="s">
        <v>54</v>
      </c>
      <c r="D121" s="4">
        <v>540</v>
      </c>
      <c r="E121" s="3"/>
      <c r="F121" s="3"/>
    </row>
    <row r="122" spans="2:6" s="27" customFormat="1" ht="22.5">
      <c r="B122" s="10" t="s">
        <v>53</v>
      </c>
      <c r="C122" s="8">
        <v>1500000</v>
      </c>
      <c r="D122" s="4"/>
      <c r="E122" s="3">
        <f t="shared" ref="E122:F125" si="17">E123</f>
        <v>62</v>
      </c>
      <c r="F122" s="3">
        <f t="shared" si="17"/>
        <v>62</v>
      </c>
    </row>
    <row r="123" spans="2:6" s="27" customFormat="1" ht="12">
      <c r="B123" s="9" t="s">
        <v>52</v>
      </c>
      <c r="C123" s="8">
        <v>1510000</v>
      </c>
      <c r="D123" s="4" t="s">
        <v>22</v>
      </c>
      <c r="E123" s="3">
        <f t="shared" si="17"/>
        <v>62</v>
      </c>
      <c r="F123" s="3">
        <f t="shared" si="17"/>
        <v>62</v>
      </c>
    </row>
    <row r="124" spans="2:6" s="27" customFormat="1" ht="12">
      <c r="B124" s="9" t="s">
        <v>51</v>
      </c>
      <c r="C124" s="8">
        <v>1512126</v>
      </c>
      <c r="D124" s="4"/>
      <c r="E124" s="3">
        <f t="shared" si="17"/>
        <v>62</v>
      </c>
      <c r="F124" s="3">
        <f t="shared" si="17"/>
        <v>62</v>
      </c>
    </row>
    <row r="125" spans="2:6" s="27" customFormat="1" ht="12">
      <c r="B125" s="6" t="s">
        <v>3</v>
      </c>
      <c r="C125" s="8">
        <v>1512126</v>
      </c>
      <c r="D125" s="4">
        <v>200</v>
      </c>
      <c r="E125" s="3">
        <f t="shared" si="17"/>
        <v>62</v>
      </c>
      <c r="F125" s="3">
        <f t="shared" si="17"/>
        <v>62</v>
      </c>
    </row>
    <row r="126" spans="2:6" s="27" customFormat="1" ht="22.5">
      <c r="B126" s="6" t="s">
        <v>2</v>
      </c>
      <c r="C126" s="8">
        <v>1512126</v>
      </c>
      <c r="D126" s="4">
        <v>240</v>
      </c>
      <c r="E126" s="3">
        <v>62</v>
      </c>
      <c r="F126" s="3">
        <v>62</v>
      </c>
    </row>
    <row r="127" spans="2:6" s="27" customFormat="1" ht="22.5">
      <c r="B127" s="9" t="s">
        <v>50</v>
      </c>
      <c r="C127" s="8">
        <v>1700000</v>
      </c>
      <c r="D127" s="4" t="s">
        <v>22</v>
      </c>
      <c r="E127" s="3">
        <f t="shared" ref="E127:F130" si="18">E128</f>
        <v>1000</v>
      </c>
      <c r="F127" s="3">
        <f t="shared" si="18"/>
        <v>1000</v>
      </c>
    </row>
    <row r="128" spans="2:6" s="27" customFormat="1" ht="22.5">
      <c r="B128" s="9" t="s">
        <v>49</v>
      </c>
      <c r="C128" s="8">
        <v>1710000</v>
      </c>
      <c r="D128" s="14"/>
      <c r="E128" s="3">
        <f t="shared" si="18"/>
        <v>1000</v>
      </c>
      <c r="F128" s="3">
        <f t="shared" si="18"/>
        <v>1000</v>
      </c>
    </row>
    <row r="129" spans="2:6" s="27" customFormat="1">
      <c r="B129" s="9" t="s">
        <v>48</v>
      </c>
      <c r="C129" s="8">
        <v>1712128</v>
      </c>
      <c r="D129" s="14"/>
      <c r="E129" s="3">
        <f t="shared" si="18"/>
        <v>1000</v>
      </c>
      <c r="F129" s="3">
        <f t="shared" si="18"/>
        <v>1000</v>
      </c>
    </row>
    <row r="130" spans="2:6" s="27" customFormat="1" ht="12">
      <c r="B130" s="6" t="s">
        <v>3</v>
      </c>
      <c r="C130" s="8">
        <v>1712128</v>
      </c>
      <c r="D130" s="4" t="s">
        <v>13</v>
      </c>
      <c r="E130" s="3">
        <f t="shared" si="18"/>
        <v>1000</v>
      </c>
      <c r="F130" s="3">
        <f t="shared" si="18"/>
        <v>1000</v>
      </c>
    </row>
    <row r="131" spans="2:6" s="27" customFormat="1" ht="22.5">
      <c r="B131" s="6" t="s">
        <v>2</v>
      </c>
      <c r="C131" s="8">
        <v>1712128</v>
      </c>
      <c r="D131" s="4" t="s">
        <v>11</v>
      </c>
      <c r="E131" s="3">
        <v>1000</v>
      </c>
      <c r="F131" s="3">
        <v>1000</v>
      </c>
    </row>
    <row r="132" spans="2:6" s="27" customFormat="1" ht="22.5">
      <c r="B132" s="9" t="s">
        <v>47</v>
      </c>
      <c r="C132" s="8">
        <v>1800000</v>
      </c>
      <c r="D132" s="4"/>
      <c r="E132" s="3">
        <f>E133+E137</f>
        <v>2000</v>
      </c>
      <c r="F132" s="3">
        <f>F133+F137</f>
        <v>2000</v>
      </c>
    </row>
    <row r="133" spans="2:6" s="27" customFormat="1" ht="12">
      <c r="B133" s="6" t="s">
        <v>46</v>
      </c>
      <c r="C133" s="8">
        <v>1820000</v>
      </c>
      <c r="D133" s="4"/>
      <c r="E133" s="3">
        <f t="shared" ref="E133:F135" si="19">E134</f>
        <v>1000</v>
      </c>
      <c r="F133" s="3">
        <f t="shared" si="19"/>
        <v>1000</v>
      </c>
    </row>
    <row r="134" spans="2:6" s="27" customFormat="1" ht="33.75">
      <c r="B134" s="6" t="s">
        <v>43</v>
      </c>
      <c r="C134" s="8">
        <v>1822129</v>
      </c>
      <c r="D134" s="4"/>
      <c r="E134" s="3">
        <f t="shared" si="19"/>
        <v>1000</v>
      </c>
      <c r="F134" s="3">
        <f t="shared" si="19"/>
        <v>1000</v>
      </c>
    </row>
    <row r="135" spans="2:6" s="27" customFormat="1" ht="12">
      <c r="B135" s="6" t="s">
        <v>18</v>
      </c>
      <c r="C135" s="8">
        <v>1822129</v>
      </c>
      <c r="D135" s="4">
        <v>800</v>
      </c>
      <c r="E135" s="3">
        <f t="shared" si="19"/>
        <v>1000</v>
      </c>
      <c r="F135" s="3">
        <f t="shared" si="19"/>
        <v>1000</v>
      </c>
    </row>
    <row r="136" spans="2:6" s="27" customFormat="1" ht="22.5">
      <c r="B136" s="6" t="s">
        <v>45</v>
      </c>
      <c r="C136" s="8">
        <v>1822129</v>
      </c>
      <c r="D136" s="4">
        <v>810</v>
      </c>
      <c r="E136" s="3">
        <v>1000</v>
      </c>
      <c r="F136" s="3">
        <v>1000</v>
      </c>
    </row>
    <row r="137" spans="2:6" s="27" customFormat="1" ht="12">
      <c r="B137" s="9" t="s">
        <v>44</v>
      </c>
      <c r="C137" s="8">
        <v>1860000</v>
      </c>
      <c r="D137" s="4"/>
      <c r="E137" s="3">
        <f>E138+E141</f>
        <v>1000</v>
      </c>
      <c r="F137" s="3">
        <f>F138+F141</f>
        <v>1000</v>
      </c>
    </row>
    <row r="138" spans="2:6" s="27" customFormat="1" ht="33.75">
      <c r="B138" s="7" t="s">
        <v>43</v>
      </c>
      <c r="C138" s="8">
        <v>1862108</v>
      </c>
      <c r="D138" s="4"/>
      <c r="E138" s="3">
        <f t="shared" ref="E138:F139" si="20">E139</f>
        <v>1000</v>
      </c>
      <c r="F138" s="3">
        <f t="shared" si="20"/>
        <v>1000</v>
      </c>
    </row>
    <row r="139" spans="2:6" s="27" customFormat="1" ht="12">
      <c r="B139" s="6" t="s">
        <v>3</v>
      </c>
      <c r="C139" s="8">
        <v>1862108</v>
      </c>
      <c r="D139" s="4" t="s">
        <v>13</v>
      </c>
      <c r="E139" s="3">
        <f t="shared" si="20"/>
        <v>1000</v>
      </c>
      <c r="F139" s="3">
        <f t="shared" si="20"/>
        <v>1000</v>
      </c>
    </row>
    <row r="140" spans="2:6" s="27" customFormat="1" ht="22.5">
      <c r="B140" s="6" t="s">
        <v>2</v>
      </c>
      <c r="C140" s="8">
        <v>1862108</v>
      </c>
      <c r="D140" s="4" t="s">
        <v>11</v>
      </c>
      <c r="E140" s="3">
        <v>1000</v>
      </c>
      <c r="F140" s="3">
        <v>1000</v>
      </c>
    </row>
    <row r="141" spans="2:6" s="27" customFormat="1" ht="33.75" hidden="1">
      <c r="B141" s="9" t="s">
        <v>43</v>
      </c>
      <c r="C141" s="8">
        <v>1867080</v>
      </c>
      <c r="D141" s="4"/>
      <c r="E141" s="3">
        <f t="shared" ref="E141:F142" si="21">E142</f>
        <v>0</v>
      </c>
      <c r="F141" s="3">
        <f t="shared" si="21"/>
        <v>0</v>
      </c>
    </row>
    <row r="142" spans="2:6" s="27" customFormat="1" ht="12" hidden="1">
      <c r="B142" s="9" t="s">
        <v>28</v>
      </c>
      <c r="C142" s="8">
        <v>1867080</v>
      </c>
      <c r="D142" s="4">
        <v>500</v>
      </c>
      <c r="E142" s="3">
        <f t="shared" si="21"/>
        <v>0</v>
      </c>
      <c r="F142" s="3">
        <f t="shared" si="21"/>
        <v>0</v>
      </c>
    </row>
    <row r="143" spans="2:6" s="27" customFormat="1" ht="12" hidden="1">
      <c r="B143" s="13" t="s">
        <v>26</v>
      </c>
      <c r="C143" s="8">
        <v>1867080</v>
      </c>
      <c r="D143" s="4">
        <v>540</v>
      </c>
      <c r="E143" s="3"/>
      <c r="F143" s="3"/>
    </row>
    <row r="144" spans="2:6" s="27" customFormat="1" ht="22.5" hidden="1">
      <c r="B144" s="9" t="s">
        <v>42</v>
      </c>
      <c r="C144" s="8">
        <v>2200000</v>
      </c>
      <c r="D144" s="4"/>
      <c r="E144" s="3">
        <f t="shared" ref="E144:F146" si="22">E145</f>
        <v>0</v>
      </c>
      <c r="F144" s="3">
        <f t="shared" si="22"/>
        <v>0</v>
      </c>
    </row>
    <row r="145" spans="2:6" s="27" customFormat="1" ht="12" hidden="1">
      <c r="B145" s="9" t="s">
        <v>28</v>
      </c>
      <c r="C145" s="8">
        <v>2207080</v>
      </c>
      <c r="D145" s="4"/>
      <c r="E145" s="3">
        <f t="shared" si="22"/>
        <v>0</v>
      </c>
      <c r="F145" s="3">
        <f t="shared" si="22"/>
        <v>0</v>
      </c>
    </row>
    <row r="146" spans="2:6" s="27" customFormat="1" ht="12" hidden="1">
      <c r="B146" s="9" t="s">
        <v>27</v>
      </c>
      <c r="C146" s="8">
        <v>2207080</v>
      </c>
      <c r="D146" s="4">
        <v>500</v>
      </c>
      <c r="E146" s="3">
        <f t="shared" si="22"/>
        <v>0</v>
      </c>
      <c r="F146" s="3">
        <f t="shared" si="22"/>
        <v>0</v>
      </c>
    </row>
    <row r="147" spans="2:6" s="27" customFormat="1" ht="12" hidden="1">
      <c r="B147" s="7" t="s">
        <v>26</v>
      </c>
      <c r="C147" s="8">
        <v>2207080</v>
      </c>
      <c r="D147" s="4">
        <v>540</v>
      </c>
      <c r="E147" s="3"/>
      <c r="F147" s="3"/>
    </row>
    <row r="148" spans="2:6" s="27" customFormat="1" ht="33.75">
      <c r="B148" s="9" t="s">
        <v>41</v>
      </c>
      <c r="C148" s="8">
        <v>2300000</v>
      </c>
      <c r="D148" s="4" t="s">
        <v>22</v>
      </c>
      <c r="E148" s="3">
        <f>E149+E153</f>
        <v>22</v>
      </c>
      <c r="F148" s="3">
        <f>F149+F153</f>
        <v>22</v>
      </c>
    </row>
    <row r="149" spans="2:6" s="27" customFormat="1" ht="12">
      <c r="B149" s="13" t="s">
        <v>40</v>
      </c>
      <c r="C149" s="5">
        <v>2310000</v>
      </c>
      <c r="D149" s="4"/>
      <c r="E149" s="3">
        <f t="shared" ref="E149:F151" si="23">E150</f>
        <v>5</v>
      </c>
      <c r="F149" s="3">
        <f t="shared" si="23"/>
        <v>5</v>
      </c>
    </row>
    <row r="150" spans="2:6" s="27" customFormat="1" ht="12">
      <c r="B150" s="13" t="s">
        <v>39</v>
      </c>
      <c r="C150" s="8">
        <v>2312133</v>
      </c>
      <c r="D150" s="4"/>
      <c r="E150" s="3">
        <f t="shared" si="23"/>
        <v>5</v>
      </c>
      <c r="F150" s="3">
        <f t="shared" si="23"/>
        <v>5</v>
      </c>
    </row>
    <row r="151" spans="2:6" s="27" customFormat="1" ht="12">
      <c r="B151" s="6" t="s">
        <v>3</v>
      </c>
      <c r="C151" s="8">
        <v>2312133</v>
      </c>
      <c r="D151" s="4">
        <v>200</v>
      </c>
      <c r="E151" s="3">
        <f t="shared" si="23"/>
        <v>5</v>
      </c>
      <c r="F151" s="3">
        <f t="shared" si="23"/>
        <v>5</v>
      </c>
    </row>
    <row r="152" spans="2:6" s="27" customFormat="1" ht="22.5">
      <c r="B152" s="6" t="s">
        <v>2</v>
      </c>
      <c r="C152" s="8">
        <v>2312133</v>
      </c>
      <c r="D152" s="4">
        <v>240</v>
      </c>
      <c r="E152" s="3">
        <v>5</v>
      </c>
      <c r="F152" s="3">
        <v>5</v>
      </c>
    </row>
    <row r="153" spans="2:6" s="27" customFormat="1" ht="12">
      <c r="B153" s="9" t="s">
        <v>38</v>
      </c>
      <c r="C153" s="8">
        <v>2320000</v>
      </c>
      <c r="D153" s="4"/>
      <c r="E153" s="3">
        <f t="shared" ref="E153:F155" si="24">E154</f>
        <v>17</v>
      </c>
      <c r="F153" s="3">
        <f t="shared" si="24"/>
        <v>17</v>
      </c>
    </row>
    <row r="154" spans="2:6" s="27" customFormat="1" ht="22.5">
      <c r="B154" s="9" t="s">
        <v>37</v>
      </c>
      <c r="C154" s="8">
        <v>2322134</v>
      </c>
      <c r="D154" s="4"/>
      <c r="E154" s="3">
        <f t="shared" si="24"/>
        <v>17</v>
      </c>
      <c r="F154" s="3">
        <f t="shared" si="24"/>
        <v>17</v>
      </c>
    </row>
    <row r="155" spans="2:6" s="27" customFormat="1" ht="12">
      <c r="B155" s="6" t="s">
        <v>3</v>
      </c>
      <c r="C155" s="8">
        <v>2322134</v>
      </c>
      <c r="D155" s="4">
        <v>200</v>
      </c>
      <c r="E155" s="3">
        <f t="shared" si="24"/>
        <v>17</v>
      </c>
      <c r="F155" s="3">
        <f t="shared" si="24"/>
        <v>17</v>
      </c>
    </row>
    <row r="156" spans="2:6" s="27" customFormat="1" ht="22.5">
      <c r="B156" s="6" t="s">
        <v>2</v>
      </c>
      <c r="C156" s="12">
        <v>2322134</v>
      </c>
      <c r="D156" s="4">
        <v>240</v>
      </c>
      <c r="E156" s="3">
        <v>17</v>
      </c>
      <c r="F156" s="3">
        <v>17</v>
      </c>
    </row>
    <row r="157" spans="2:6" s="27" customFormat="1" ht="22.5">
      <c r="B157" s="10" t="s">
        <v>36</v>
      </c>
      <c r="C157" s="8">
        <v>2500000</v>
      </c>
      <c r="D157" s="4" t="s">
        <v>22</v>
      </c>
      <c r="E157" s="3">
        <f t="shared" ref="E157:F157" si="25">E158</f>
        <v>38100.6</v>
      </c>
      <c r="F157" s="3">
        <f t="shared" si="25"/>
        <v>38100.6</v>
      </c>
    </row>
    <row r="158" spans="2:6" s="27" customFormat="1" ht="22.5">
      <c r="B158" s="9" t="s">
        <v>35</v>
      </c>
      <c r="C158" s="8">
        <v>2510000</v>
      </c>
      <c r="D158" s="4"/>
      <c r="E158" s="3">
        <f>E159+E166+E171+E174+E177</f>
        <v>38100.6</v>
      </c>
      <c r="F158" s="3">
        <f>F159+F166+F171+F174+F177</f>
        <v>38100.6</v>
      </c>
    </row>
    <row r="159" spans="2:6" s="27" customFormat="1" ht="12">
      <c r="B159" s="10" t="s">
        <v>21</v>
      </c>
      <c r="C159" s="8">
        <v>2510059</v>
      </c>
      <c r="D159" s="4"/>
      <c r="E159" s="3">
        <f>E160+E162+E164</f>
        <v>9381.6</v>
      </c>
      <c r="F159" s="3">
        <f>F160+F162+F164</f>
        <v>9381.6</v>
      </c>
    </row>
    <row r="160" spans="2:6" s="27" customFormat="1" ht="33.75">
      <c r="B160" s="6" t="s">
        <v>5</v>
      </c>
      <c r="C160" s="8">
        <v>2510059</v>
      </c>
      <c r="D160" s="4" t="s">
        <v>20</v>
      </c>
      <c r="E160" s="3">
        <f>E161</f>
        <v>9381.6</v>
      </c>
      <c r="F160" s="3">
        <f>F161</f>
        <v>9381.6</v>
      </c>
    </row>
    <row r="161" spans="2:6" s="27" customFormat="1" ht="12">
      <c r="B161" s="6" t="s">
        <v>19</v>
      </c>
      <c r="C161" s="8">
        <v>2510059</v>
      </c>
      <c r="D161" s="4">
        <v>110</v>
      </c>
      <c r="E161" s="3">
        <v>9381.6</v>
      </c>
      <c r="F161" s="3">
        <v>9381.6</v>
      </c>
    </row>
    <row r="162" spans="2:6" s="27" customFormat="1" ht="12">
      <c r="B162" s="6" t="s">
        <v>3</v>
      </c>
      <c r="C162" s="8">
        <v>2510059</v>
      </c>
      <c r="D162" s="4">
        <v>200</v>
      </c>
      <c r="E162" s="3">
        <f>E163</f>
        <v>0</v>
      </c>
      <c r="F162" s="3">
        <f>F163</f>
        <v>0</v>
      </c>
    </row>
    <row r="163" spans="2:6" s="27" customFormat="1" ht="22.5">
      <c r="B163" s="6" t="s">
        <v>2</v>
      </c>
      <c r="C163" s="8">
        <v>2510059</v>
      </c>
      <c r="D163" s="4">
        <v>240</v>
      </c>
      <c r="E163" s="3">
        <v>0</v>
      </c>
      <c r="F163" s="3">
        <v>0</v>
      </c>
    </row>
    <row r="164" spans="2:6" s="27" customFormat="1" ht="12">
      <c r="B164" s="6" t="s">
        <v>18</v>
      </c>
      <c r="C164" s="8">
        <v>2510059</v>
      </c>
      <c r="D164" s="4">
        <v>800</v>
      </c>
      <c r="E164" s="3">
        <f>E165</f>
        <v>0</v>
      </c>
      <c r="F164" s="3">
        <f>F165</f>
        <v>0</v>
      </c>
    </row>
    <row r="165" spans="2:6" s="27" customFormat="1" ht="12">
      <c r="B165" s="6" t="s">
        <v>17</v>
      </c>
      <c r="C165" s="8">
        <v>2510059</v>
      </c>
      <c r="D165" s="4">
        <v>850</v>
      </c>
      <c r="E165" s="3">
        <v>0</v>
      </c>
      <c r="F165" s="3">
        <v>0</v>
      </c>
    </row>
    <row r="166" spans="2:6" s="27" customFormat="1" ht="12">
      <c r="B166" s="11" t="s">
        <v>34</v>
      </c>
      <c r="C166" s="8">
        <v>2510240</v>
      </c>
      <c r="D166" s="4"/>
      <c r="E166" s="3">
        <f>E167+E169</f>
        <v>1000</v>
      </c>
      <c r="F166" s="3">
        <f>F167+F169</f>
        <v>1000</v>
      </c>
    </row>
    <row r="167" spans="2:6" s="27" customFormat="1" ht="12">
      <c r="B167" s="11" t="s">
        <v>33</v>
      </c>
      <c r="C167" s="8">
        <v>2510240</v>
      </c>
      <c r="D167" s="4">
        <v>300</v>
      </c>
      <c r="E167" s="3">
        <f>E168</f>
        <v>300</v>
      </c>
      <c r="F167" s="3">
        <f>F168</f>
        <v>300</v>
      </c>
    </row>
    <row r="168" spans="2:6" s="27" customFormat="1" ht="22.5">
      <c r="B168" s="6" t="s">
        <v>32</v>
      </c>
      <c r="C168" s="8">
        <v>2510240</v>
      </c>
      <c r="D168" s="4">
        <v>320</v>
      </c>
      <c r="E168" s="3">
        <v>300</v>
      </c>
      <c r="F168" s="3">
        <v>300</v>
      </c>
    </row>
    <row r="169" spans="2:6" ht="33.75">
      <c r="B169" s="10" t="s">
        <v>5</v>
      </c>
      <c r="C169" s="8" t="s">
        <v>31</v>
      </c>
      <c r="D169" s="4" t="s">
        <v>20</v>
      </c>
      <c r="E169" s="3">
        <f>E170</f>
        <v>700</v>
      </c>
      <c r="F169" s="3">
        <f>F170</f>
        <v>700</v>
      </c>
    </row>
    <row r="170" spans="2:6">
      <c r="B170" s="6" t="s">
        <v>4</v>
      </c>
      <c r="C170" s="8" t="s">
        <v>31</v>
      </c>
      <c r="D170" s="4">
        <v>120</v>
      </c>
      <c r="E170" s="3">
        <v>700</v>
      </c>
      <c r="F170" s="3">
        <v>700</v>
      </c>
    </row>
    <row r="171" spans="2:6" s="27" customFormat="1" ht="12">
      <c r="B171" s="10" t="s">
        <v>30</v>
      </c>
      <c r="C171" s="8">
        <v>2517040</v>
      </c>
      <c r="D171" s="4" t="s">
        <v>22</v>
      </c>
      <c r="E171" s="3">
        <f>E173</f>
        <v>2110</v>
      </c>
      <c r="F171" s="3">
        <f>F173</f>
        <v>2110</v>
      </c>
    </row>
    <row r="172" spans="2:6" ht="33.75">
      <c r="B172" s="10" t="s">
        <v>5</v>
      </c>
      <c r="C172" s="8">
        <v>2517040</v>
      </c>
      <c r="D172" s="4">
        <v>100</v>
      </c>
      <c r="E172" s="3">
        <f>E173</f>
        <v>2110</v>
      </c>
      <c r="F172" s="3">
        <f>F173</f>
        <v>2110</v>
      </c>
    </row>
    <row r="173" spans="2:6" ht="22.5">
      <c r="B173" s="6" t="s">
        <v>29</v>
      </c>
      <c r="C173" s="8">
        <v>2517040</v>
      </c>
      <c r="D173" s="4" t="s">
        <v>24</v>
      </c>
      <c r="E173" s="3">
        <v>2110</v>
      </c>
      <c r="F173" s="3">
        <v>2110</v>
      </c>
    </row>
    <row r="174" spans="2:6">
      <c r="B174" s="9" t="s">
        <v>28</v>
      </c>
      <c r="C174" s="8">
        <v>2517080</v>
      </c>
      <c r="D174" s="4"/>
      <c r="E174" s="3">
        <f t="shared" ref="E174:F175" si="26">E175</f>
        <v>0</v>
      </c>
      <c r="F174" s="3">
        <f t="shared" si="26"/>
        <v>0</v>
      </c>
    </row>
    <row r="175" spans="2:6">
      <c r="B175" s="9" t="s">
        <v>27</v>
      </c>
      <c r="C175" s="8">
        <v>2517080</v>
      </c>
      <c r="D175" s="4">
        <v>500</v>
      </c>
      <c r="E175" s="3">
        <f t="shared" si="26"/>
        <v>0</v>
      </c>
      <c r="F175" s="3">
        <f t="shared" si="26"/>
        <v>0</v>
      </c>
    </row>
    <row r="176" spans="2:6">
      <c r="B176" s="7" t="s">
        <v>26</v>
      </c>
      <c r="C176" s="8">
        <v>2517080</v>
      </c>
      <c r="D176" s="4">
        <v>540</v>
      </c>
      <c r="E176" s="3">
        <v>0</v>
      </c>
      <c r="F176" s="3">
        <v>0</v>
      </c>
    </row>
    <row r="177" spans="2:6">
      <c r="B177" s="10" t="s">
        <v>25</v>
      </c>
      <c r="C177" s="8" t="s">
        <v>23</v>
      </c>
      <c r="D177" s="4" t="s">
        <v>22</v>
      </c>
      <c r="E177" s="3">
        <f>E178+E180+E182</f>
        <v>25609</v>
      </c>
      <c r="F177" s="3">
        <f>F178+F180+F182</f>
        <v>25609</v>
      </c>
    </row>
    <row r="178" spans="2:6" ht="33.75">
      <c r="B178" s="6" t="s">
        <v>5</v>
      </c>
      <c r="C178" s="8" t="s">
        <v>23</v>
      </c>
      <c r="D178" s="4" t="s">
        <v>20</v>
      </c>
      <c r="E178" s="3">
        <f>E179</f>
        <v>25609</v>
      </c>
      <c r="F178" s="3">
        <f>F179</f>
        <v>25609</v>
      </c>
    </row>
    <row r="179" spans="2:6">
      <c r="B179" s="6" t="s">
        <v>4</v>
      </c>
      <c r="C179" s="8" t="s">
        <v>23</v>
      </c>
      <c r="D179" s="4" t="s">
        <v>24</v>
      </c>
      <c r="E179" s="3">
        <v>25609</v>
      </c>
      <c r="F179" s="3">
        <v>25609</v>
      </c>
    </row>
    <row r="180" spans="2:6">
      <c r="B180" s="6" t="s">
        <v>3</v>
      </c>
      <c r="C180" s="8" t="s">
        <v>23</v>
      </c>
      <c r="D180" s="4" t="s">
        <v>13</v>
      </c>
      <c r="E180" s="3">
        <f>E181</f>
        <v>0</v>
      </c>
      <c r="F180" s="3">
        <f>F181</f>
        <v>0</v>
      </c>
    </row>
    <row r="181" spans="2:6" ht="22.5">
      <c r="B181" s="6" t="s">
        <v>2</v>
      </c>
      <c r="C181" s="8" t="s">
        <v>23</v>
      </c>
      <c r="D181" s="4" t="s">
        <v>11</v>
      </c>
      <c r="E181" s="3">
        <v>0</v>
      </c>
      <c r="F181" s="3">
        <v>0</v>
      </c>
    </row>
    <row r="182" spans="2:6">
      <c r="B182" s="6" t="s">
        <v>18</v>
      </c>
      <c r="C182" s="8" t="s">
        <v>23</v>
      </c>
      <c r="D182" s="4">
        <v>800</v>
      </c>
      <c r="E182" s="3">
        <f>E183</f>
        <v>0</v>
      </c>
      <c r="F182" s="3">
        <f>F183</f>
        <v>0</v>
      </c>
    </row>
    <row r="183" spans="2:6">
      <c r="B183" s="6" t="s">
        <v>17</v>
      </c>
      <c r="C183" s="8" t="s">
        <v>23</v>
      </c>
      <c r="D183" s="4">
        <v>850</v>
      </c>
      <c r="E183" s="3">
        <v>0</v>
      </c>
      <c r="F183" s="3">
        <v>0</v>
      </c>
    </row>
    <row r="184" spans="2:6" ht="22.5" hidden="1">
      <c r="B184" s="6" t="s">
        <v>16</v>
      </c>
      <c r="C184" s="8">
        <v>2800000</v>
      </c>
      <c r="D184" s="4"/>
      <c r="E184" s="3">
        <f>E185+E188</f>
        <v>0</v>
      </c>
      <c r="F184" s="3">
        <f>F185+F188</f>
        <v>0</v>
      </c>
    </row>
    <row r="185" spans="2:6" ht="22.5" hidden="1">
      <c r="B185" s="6" t="s">
        <v>15</v>
      </c>
      <c r="C185" s="8">
        <v>2805641</v>
      </c>
      <c r="D185" s="4"/>
      <c r="E185" s="3">
        <f t="shared" ref="E185:F186" si="27">E186</f>
        <v>0</v>
      </c>
      <c r="F185" s="3">
        <f t="shared" si="27"/>
        <v>0</v>
      </c>
    </row>
    <row r="186" spans="2:6" hidden="1">
      <c r="B186" s="6" t="s">
        <v>3</v>
      </c>
      <c r="C186" s="8">
        <v>2805641</v>
      </c>
      <c r="D186" s="4" t="s">
        <v>13</v>
      </c>
      <c r="E186" s="3">
        <f t="shared" si="27"/>
        <v>0</v>
      </c>
      <c r="F186" s="3">
        <f t="shared" si="27"/>
        <v>0</v>
      </c>
    </row>
    <row r="187" spans="2:6" ht="22.5" hidden="1">
      <c r="B187" s="6" t="s">
        <v>2</v>
      </c>
      <c r="C187" s="8">
        <v>2805641</v>
      </c>
      <c r="D187" s="4" t="s">
        <v>11</v>
      </c>
      <c r="E187" s="3"/>
      <c r="F187" s="3"/>
    </row>
    <row r="188" spans="2:6" hidden="1">
      <c r="B188" s="6" t="s">
        <v>14</v>
      </c>
      <c r="C188" s="8" t="s">
        <v>12</v>
      </c>
      <c r="D188" s="4"/>
      <c r="E188" s="3">
        <f t="shared" ref="E188:F189" si="28">E189</f>
        <v>0</v>
      </c>
      <c r="F188" s="3">
        <f t="shared" si="28"/>
        <v>0</v>
      </c>
    </row>
    <row r="189" spans="2:6" hidden="1">
      <c r="B189" s="6" t="s">
        <v>3</v>
      </c>
      <c r="C189" s="8" t="s">
        <v>12</v>
      </c>
      <c r="D189" s="4" t="s">
        <v>13</v>
      </c>
      <c r="E189" s="3">
        <f t="shared" si="28"/>
        <v>0</v>
      </c>
      <c r="F189" s="3">
        <f t="shared" si="28"/>
        <v>0</v>
      </c>
    </row>
    <row r="190" spans="2:6" ht="22.5" hidden="1">
      <c r="B190" s="6" t="s">
        <v>2</v>
      </c>
      <c r="C190" s="5" t="s">
        <v>12</v>
      </c>
      <c r="D190" s="4" t="s">
        <v>11</v>
      </c>
      <c r="E190" s="3"/>
      <c r="F190" s="3"/>
    </row>
    <row r="191" spans="2:6" ht="22.5">
      <c r="B191" s="9" t="s">
        <v>10</v>
      </c>
      <c r="C191" s="8">
        <v>3100000</v>
      </c>
      <c r="D191" s="4"/>
      <c r="E191" s="3">
        <f>E192+E195</f>
        <v>3072.8</v>
      </c>
      <c r="F191" s="3">
        <f>F192+F195</f>
        <v>2932.3</v>
      </c>
    </row>
    <row r="192" spans="2:6" ht="22.5">
      <c r="B192" s="9" t="s">
        <v>9</v>
      </c>
      <c r="C192" s="8">
        <v>3102108</v>
      </c>
      <c r="D192" s="4"/>
      <c r="E192" s="3">
        <f t="shared" ref="E192:F193" si="29">E193</f>
        <v>3072.8</v>
      </c>
      <c r="F192" s="3">
        <f t="shared" si="29"/>
        <v>2932.3</v>
      </c>
    </row>
    <row r="193" spans="2:6">
      <c r="B193" s="6" t="s">
        <v>3</v>
      </c>
      <c r="C193" s="8">
        <v>3102108</v>
      </c>
      <c r="D193" s="4">
        <v>200</v>
      </c>
      <c r="E193" s="3">
        <f t="shared" si="29"/>
        <v>3072.8</v>
      </c>
      <c r="F193" s="3">
        <f t="shared" si="29"/>
        <v>2932.3</v>
      </c>
    </row>
    <row r="194" spans="2:6" ht="22.5">
      <c r="B194" s="6" t="s">
        <v>2</v>
      </c>
      <c r="C194" s="8">
        <v>3102108</v>
      </c>
      <c r="D194" s="4">
        <v>240</v>
      </c>
      <c r="E194" s="3">
        <v>3072.8</v>
      </c>
      <c r="F194" s="3">
        <v>2932.3</v>
      </c>
    </row>
    <row r="195" spans="2:6" ht="22.5">
      <c r="B195" s="9" t="s">
        <v>8</v>
      </c>
      <c r="C195" s="8">
        <v>3105607</v>
      </c>
      <c r="D195" s="4"/>
      <c r="E195" s="3">
        <f t="shared" ref="E195:F196" si="30">E196</f>
        <v>0</v>
      </c>
      <c r="F195" s="3">
        <f t="shared" si="30"/>
        <v>0</v>
      </c>
    </row>
    <row r="196" spans="2:6">
      <c r="B196" s="6" t="s">
        <v>3</v>
      </c>
      <c r="C196" s="8">
        <v>3105607</v>
      </c>
      <c r="D196" s="4">
        <v>200</v>
      </c>
      <c r="E196" s="3">
        <f t="shared" si="30"/>
        <v>0</v>
      </c>
      <c r="F196" s="3">
        <f t="shared" si="30"/>
        <v>0</v>
      </c>
    </row>
    <row r="197" spans="2:6" ht="22.5">
      <c r="B197" s="6" t="s">
        <v>2</v>
      </c>
      <c r="C197" s="4">
        <v>3105607</v>
      </c>
      <c r="D197" s="4">
        <v>240</v>
      </c>
      <c r="E197" s="3"/>
      <c r="F197" s="3"/>
    </row>
    <row r="198" spans="2:6">
      <c r="B198" s="6" t="s">
        <v>7</v>
      </c>
      <c r="C198" s="8">
        <v>5000000</v>
      </c>
      <c r="E198" s="3">
        <f t="shared" ref="E198:F198" si="31">E199+E207+E204</f>
        <v>4135.5</v>
      </c>
      <c r="F198" s="3">
        <f t="shared" si="31"/>
        <v>6722.2</v>
      </c>
    </row>
    <row r="199" spans="2:6" ht="22.5">
      <c r="B199" s="7" t="s">
        <v>6</v>
      </c>
      <c r="C199" s="5" t="s">
        <v>1</v>
      </c>
      <c r="D199" s="4"/>
      <c r="E199" s="3">
        <f>E200+E202</f>
        <v>1600</v>
      </c>
      <c r="F199" s="3">
        <f>F200+F202</f>
        <v>1600</v>
      </c>
    </row>
    <row r="200" spans="2:6" ht="33.75">
      <c r="B200" s="6" t="s">
        <v>5</v>
      </c>
      <c r="C200" s="5" t="s">
        <v>1</v>
      </c>
      <c r="D200" s="4">
        <v>100</v>
      </c>
      <c r="E200" s="3">
        <f>E201</f>
        <v>1600</v>
      </c>
      <c r="F200" s="3">
        <f>F201</f>
        <v>1600</v>
      </c>
    </row>
    <row r="201" spans="2:6">
      <c r="B201" s="6" t="s">
        <v>4</v>
      </c>
      <c r="C201" s="5" t="s">
        <v>1</v>
      </c>
      <c r="D201" s="4">
        <v>120</v>
      </c>
      <c r="E201" s="3">
        <v>1600</v>
      </c>
      <c r="F201" s="3">
        <v>1600</v>
      </c>
    </row>
    <row r="202" spans="2:6">
      <c r="B202" s="6" t="s">
        <v>3</v>
      </c>
      <c r="C202" s="5" t="s">
        <v>1</v>
      </c>
      <c r="D202" s="4">
        <v>200</v>
      </c>
      <c r="E202" s="3">
        <f>E203</f>
        <v>0</v>
      </c>
      <c r="F202" s="3">
        <f>F203</f>
        <v>0</v>
      </c>
    </row>
    <row r="203" spans="2:6" ht="22.5">
      <c r="B203" s="6" t="s">
        <v>2</v>
      </c>
      <c r="C203" s="5" t="s">
        <v>1</v>
      </c>
      <c r="D203" s="4">
        <v>240</v>
      </c>
      <c r="E203" s="3">
        <v>0</v>
      </c>
      <c r="F203" s="3">
        <v>0</v>
      </c>
    </row>
    <row r="204" spans="2:6">
      <c r="B204" s="6" t="s">
        <v>112</v>
      </c>
      <c r="C204" s="5" t="s">
        <v>111</v>
      </c>
      <c r="D204" s="4"/>
      <c r="E204" s="3">
        <f t="shared" ref="E204:F205" si="32">E205</f>
        <v>2535.5</v>
      </c>
      <c r="F204" s="3">
        <f t="shared" si="32"/>
        <v>5122.2</v>
      </c>
    </row>
    <row r="205" spans="2:6">
      <c r="B205" s="6" t="s">
        <v>18</v>
      </c>
      <c r="C205" s="5" t="s">
        <v>111</v>
      </c>
      <c r="D205" s="4">
        <v>800</v>
      </c>
      <c r="E205" s="3">
        <f t="shared" si="32"/>
        <v>2535.5</v>
      </c>
      <c r="F205" s="3">
        <f t="shared" si="32"/>
        <v>5122.2</v>
      </c>
    </row>
    <row r="206" spans="2:6">
      <c r="B206" s="6" t="s">
        <v>59</v>
      </c>
      <c r="C206" s="5" t="s">
        <v>111</v>
      </c>
      <c r="D206" s="4">
        <v>870</v>
      </c>
      <c r="E206" s="3">
        <v>2535.5</v>
      </c>
      <c r="F206" s="3">
        <v>5122.2</v>
      </c>
    </row>
    <row r="207" spans="2:6">
      <c r="B207" s="6" t="s">
        <v>110</v>
      </c>
      <c r="C207" s="5" t="s">
        <v>109</v>
      </c>
      <c r="D207" s="4"/>
      <c r="E207" s="3">
        <f t="shared" ref="E207:F207" si="33">E208+E210</f>
        <v>0</v>
      </c>
      <c r="F207" s="3">
        <f t="shared" si="33"/>
        <v>0</v>
      </c>
    </row>
    <row r="208" spans="2:6" ht="33.75">
      <c r="B208" s="6" t="s">
        <v>5</v>
      </c>
      <c r="C208" s="5" t="s">
        <v>109</v>
      </c>
      <c r="D208" s="4" t="s">
        <v>20</v>
      </c>
      <c r="E208" s="3">
        <f t="shared" ref="E208:F208" si="34">E209</f>
        <v>0</v>
      </c>
      <c r="F208" s="3">
        <f t="shared" si="34"/>
        <v>0</v>
      </c>
    </row>
    <row r="209" spans="2:6">
      <c r="B209" s="6" t="s">
        <v>19</v>
      </c>
      <c r="C209" s="5" t="s">
        <v>109</v>
      </c>
      <c r="D209" s="4">
        <v>110</v>
      </c>
      <c r="E209" s="3"/>
      <c r="F209" s="3"/>
    </row>
    <row r="210" spans="2:6">
      <c r="B210" s="6" t="s">
        <v>3</v>
      </c>
      <c r="C210" s="5" t="s">
        <v>109</v>
      </c>
      <c r="D210" s="4">
        <v>200</v>
      </c>
      <c r="E210" s="3">
        <f t="shared" ref="E210:F210" si="35">E211</f>
        <v>0</v>
      </c>
      <c r="F210" s="3">
        <f t="shared" si="35"/>
        <v>0</v>
      </c>
    </row>
    <row r="211" spans="2:6" ht="22.5">
      <c r="B211" s="6" t="s">
        <v>2</v>
      </c>
      <c r="C211" s="5" t="s">
        <v>109</v>
      </c>
      <c r="D211" s="4">
        <v>240</v>
      </c>
      <c r="E211" s="3"/>
      <c r="F211" s="3"/>
    </row>
    <row r="212" spans="2:6">
      <c r="B212" s="2" t="s">
        <v>0</v>
      </c>
      <c r="C212" s="2"/>
      <c r="D212" s="2"/>
      <c r="E212" s="1">
        <f t="shared" ref="E212:F212" si="36">E10+E24+E52+E57+E68+E93+E111+E127+E132+E144+E148+E157+E184+E191+E198+E122</f>
        <v>101423.59999999999</v>
      </c>
      <c r="F212" s="1">
        <f t="shared" si="36"/>
        <v>102443.1</v>
      </c>
    </row>
    <row r="213" spans="2:6">
      <c r="E213" s="23">
        <v>101423.6</v>
      </c>
      <c r="F213" s="23">
        <v>102443.1</v>
      </c>
    </row>
    <row r="214" spans="2:6">
      <c r="E214" s="28"/>
      <c r="F214" s="28"/>
    </row>
  </sheetData>
  <pageMargins left="0.19685039370078741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муниципальные программы 2016-17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2014-09-25T06:40:20Z</cp:lastPrinted>
  <dcterms:created xsi:type="dcterms:W3CDTF">2014-09-22T11:17:11Z</dcterms:created>
  <dcterms:modified xsi:type="dcterms:W3CDTF">2014-11-11T12:36:15Z</dcterms:modified>
</cp:coreProperties>
</file>